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E16" i="160" l="1"/>
  <c r="D35" i="159"/>
  <c r="J23" i="160" l="1"/>
  <c r="K16" i="160" l="1"/>
  <c r="K23" i="160" s="1"/>
  <c r="J21" i="160"/>
  <c r="J20" i="160" l="1"/>
  <c r="J19" i="160"/>
  <c r="J16" i="160"/>
  <c r="J15" i="160"/>
  <c r="J14" i="160"/>
  <c r="J13" i="160"/>
  <c r="J12" i="160"/>
  <c r="H23" i="160"/>
  <c r="F23" i="160"/>
  <c r="E23" i="160"/>
  <c r="H16" i="160"/>
  <c r="G16" i="160"/>
  <c r="F16" i="160"/>
  <c r="H21" i="160"/>
  <c r="G21" i="160"/>
  <c r="G23" i="160" s="1"/>
  <c r="F21" i="160"/>
  <c r="E21" i="160"/>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E27" i="108"/>
  <c r="G27" i="108"/>
  <c r="E28"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41" i="3" l="1"/>
  <c r="B2917" i="106" s="1"/>
  <c r="D2917" i="106" s="1"/>
  <c r="C109" i="5"/>
  <c r="B5121" i="106" s="1"/>
  <c r="D5121" i="106" s="1"/>
  <c r="K16" i="11"/>
  <c r="B2055" i="106" s="1"/>
  <c r="D2055" i="106" s="1"/>
  <c r="L5" i="11"/>
  <c r="B2056" i="106" s="1"/>
  <c r="D2056" i="106" s="1"/>
  <c r="F16" i="11"/>
  <c r="D37" i="108"/>
  <c r="F37" i="108"/>
  <c r="F28" i="108"/>
  <c r="D27" i="108"/>
  <c r="F35" i="34"/>
  <c r="C173" i="5"/>
  <c r="C41" i="3"/>
  <c r="B93" i="106" s="1"/>
  <c r="D93"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D59" i="36" l="1"/>
  <c r="C4" i="4"/>
  <c r="B2551" i="106" s="1"/>
  <c r="D2551" i="106" s="1"/>
  <c r="L16" i="11"/>
  <c r="B2061" i="106" s="1"/>
  <c r="D2061" i="106" s="1"/>
  <c r="B2031" i="106"/>
  <c r="D2031" i="106" s="1"/>
  <c r="D40" i="108"/>
  <c r="E42" i="108" s="1"/>
  <c r="F40" i="108"/>
  <c r="G42" i="108" s="1"/>
  <c r="C114" i="29"/>
  <c r="B757" i="106" s="1"/>
  <c r="D757"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<sst xmlns="http://schemas.openxmlformats.org/spreadsheetml/2006/main" count="5090" uniqueCount="2155">
  <si>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</si>
  <si>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</si>
  <si>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</si>
  <si>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</si>
  <si>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</si>
  <si>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</si>
  <si>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</si>
  <si>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</si>
  <si>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</si>
  <si>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</si>
  <si>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</si>
  <si>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</si>
  <si>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</si>
  <si>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</si>
  <si>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</si>
  <si>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</si>
  <si>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</si>
  <si>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</si>
  <si>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</si>
  <si>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</si>
  <si>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</si>
  <si>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</si>
  <si>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</si>
  <si>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</si>
  <si>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</si>
  <si>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</si>
  <si>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</si>
  <si>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</si>
  <si>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</si>
  <si>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</si>
  <si>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</si>
  <si>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</si>
  <si>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</si>
  <si>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</si>
  <si>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</si>
  <si>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</si>
  <si>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</si>
  <si>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</si>
  <si>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</si>
  <si>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</si>
  <si>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</si>
  <si>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</si>
  <si>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</si>
  <si>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</si>
  <si>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</si>
  <si>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</si>
  <si>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</si>
  <si>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</si>
  <si>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</si>
  <si>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</si>
  <si>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</si>
  <si>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</si>
  <si>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</si>
  <si>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</si>
  <si>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</si>
  <si>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</si>
  <si>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</si>
  <si>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</si>
  <si>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</si>
  <si>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</si>
  <si>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</si>
  <si>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</si>
  <si>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</si>
  <si>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</si>
  <si>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</si>
  <si>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</si>
  <si>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</si>
  <si>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</si>
  <si>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</si>
  <si>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</si>
  <si>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</si>
  <si>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</si>
  <si>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</si>
  <si>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</si>
  <si>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</si>
  <si>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</si>
  <si>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</si>
  <si>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</si>
  <si>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</si>
  <si>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</si>
  <si>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</si>
  <si>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</si>
  <si>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</si>
  <si>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</si>
  <si>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</si>
  <si>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</si>
  <si>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</si>
  <si>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</si>
  <si>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</si>
  <si>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</si>
  <si>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</si>
  <si>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</si>
  <si>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</si>
  <si>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</si>
  <si>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</si>
  <si>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</si>
  <si>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</si>
  <si>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</si>
  <si>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</si>
  <si>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</si>
  <si>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</si>
  <si>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</si>
  <si>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</si>
  <si>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</si>
  <si>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</si>
  <si>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</si>
  <si>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</si>
  <si>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</si>
  <si>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</si>
  <si>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</si>
  <si>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</si>
  <si>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</si>
  <si>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</si>
  <si>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</si>
  <si>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</si>
  <si>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</si>
  <si>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</si>
  <si>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</si>
  <si>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</si>
  <si>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</si>
  <si>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</si>
  <si>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</si>
  <si>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</si>
  <si>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</si>
  <si>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</si>
  <si>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</si>
  <si>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</si>
  <si>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</si>
  <si>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</si>
  <si>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</si>
  <si>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</si>
  <si>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</si>
  <si>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</si>
  <si>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</si>
  <si>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</si>
  <si>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</si>
  <si>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</si>
  <si>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</si>
  <si>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</si>
  <si>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</si>
  <si>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</si>
  <si>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</si>
  <si>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</si>
  <si>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</si>
  <si>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</si>
  <si>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</si>
  <si>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</si>
  <si>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</si>
  <si>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</si>
  <si>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</si>
  <si>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</si>
  <si>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</si>
  <si>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</si>
  <si>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</si>
  <si>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</si>
  <si>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</si>
  <si>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</si>
  <si>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</si>
  <si>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</si>
  <si>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</si>
  <si>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</si>
  <si>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</si>
  <si>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</si>
  <si>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</si>
  <si>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</si>
  <si>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</si>
  <si>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</si>
  <si>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</si>
  <si>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</si>
  <si>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</si>
  <si>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</si>
  <si>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</si>
  <si>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</si>
  <si>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</si>
  <si>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</si>
  <si>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</si>
  <si>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</si>
  <si>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</si>
  <si>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</si>
  <si>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</si>
  <si>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</si>
  <si>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</si>
  <si>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</si>
  <si>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</si>
  <si>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</si>
  <si>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</si>
  <si>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</si>
  <si>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</si>
  <si>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</si>
  <si>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</si>
  <si>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</si>
  <si>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</si>
  <si>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</si>
  <si>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</si>
  <si>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</si>
  <si>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</si>
  <si>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</si>
  <si>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</si>
  <si>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</si>
  <si>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</si>
  <si>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</si>
  <si>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</si>
  <si>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</si>
  <si>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</si>
  <si>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</si>
  <si>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</si>
  <si>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</si>
  <si>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</si>
  <si>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</si>
  <si>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</si>
  <si>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</si>
  <si>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</si>
  <si>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</si>
  <si>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</si>
  <si>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</si>
  <si>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</si>
  <si>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</si>
  <si>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</si>
  <si>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</si>
  <si>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</si>
  <si>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</si>
  <si>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</si>
  <si>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</si>
  <si>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</si>
  <si>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</si>
  <si>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</si>
  <si>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</si>
  <si>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</si>
  <si>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</si>
  <si>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</si>
  <si>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</si>
  <si>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</si>
  <si>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</si>
  <si>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</si>
  <si>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</si>
  <si>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</si>
  <si>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</si>
  <si>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</si>
  <si>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</si>
  <si>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</si>
  <si>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</si>
  <si>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</si>
  <si>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</si>
  <si>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</si>
  <si>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</si>
  <si>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</si>
  <si>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</si>
  <si>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</si>
  <si>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</si>
  <si>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</si>
  <si>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</si>
  <si>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</si>
  <si>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</si>
  <si>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</si>
  <si>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</si>
  <si>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</si>
  <si>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</si>
  <si>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</si>
  <si>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</si>
  <si>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</si>
  <si>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</si>
  <si>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</si>
  <si>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</si>
  <si>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</si>
  <si>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</si>
  <si>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</si>
  <si>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</si>
  <si>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</si>
  <si>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</si>
  <si>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</si>
  <si>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</si>
  <si>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</si>
  <si>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</si>
  <si>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</si>
  <si>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</si>
  <si>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</si>
  <si>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</si>
  <si>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</si>
  <si>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</si>
  <si>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</si>
  <si>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</si>
  <si>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</si>
  <si>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</si>
  <si>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</si>
  <si>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</si>
  <si>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</si>
  <si>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</si>
  <si>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</si>
  <si>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</si>
  <si>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</si>
  <si>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</si>
  <si>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</si>
  <si>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</si>
  <si>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</si>
  <si>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</si>
  <si>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</si>
  <si>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</si>
  <si>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</si>
  <si>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</si>
  <si>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</si>
  <si>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</si>
  <si>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</si>
  <si>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</si>
  <si>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</si>
  <si>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</si>
  <si>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</si>
  <si>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</si>
  <si>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</si>
  <si>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</si>
  <si>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</si>
  <si>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</si>
  <si>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</si>
  <si>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</si>
  <si>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</si>
  <si>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</si>
  <si>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</si>
  <si>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</si>
  <si>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</si>
  <si>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</si>
  <si>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</si>
  <si>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</si>
  <si>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</si>
  <si>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</si>
  <si>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</si>
  <si>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</si>
  <si>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</si>
  <si>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</si>
  <si>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</si>
  <si>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</si>
  <si>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</si>
  <si>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</si>
  <si>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</si>
  <si>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</si>
  <si>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</si>
  <si>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</si>
  <si>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</si>
  <si>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</si>
  <si>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</si>
  <si>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</si>
  <si>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</si>
  <si>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</si>
  <si>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</si>
  <si>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</si>
  <si>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</si>
  <si>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</si>
  <si>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</si>
  <si>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</si>
  <si>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</si>
  <si>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</si>
  <si>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</si>
  <si>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</si>
  <si>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</si>
  <si>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</si>
  <si>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</si>
  <si>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</si>
  <si>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</si>
  <si>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</si>
  <si>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</si>
  <si>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</si>
  <si>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</si>
  <si>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</si>
  <si>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</si>
  <si>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</si>
  <si>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</si>
  <si>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</si>
  <si>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</si>
  <si>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</si>
  <si>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</si>
  <si>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</si>
  <si>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</si>
  <si>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</si>
  <si>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</si>
  <si>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</si>
  <si>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</si>
  <si>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</si>
  <si>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</si>
  <si>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</si>
  <si>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</si>
  <si>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</si>
  <si>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</si>
  <si>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</si>
  <si>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</si>
  <si>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</si>
  <si>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</si>
  <si>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</si>
  <si>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</si>
  <si>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</si>
  <si>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</si>
  <si>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</si>
  <si>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</si>
  <si>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</si>
  <si>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</si>
  <si>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</si>
  <si>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</si>
  <si>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</si>
  <si>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</si>
  <si>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</si>
  <si>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</si>
  <si>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</si>
  <si>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</si>
  <si>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</si>
  <si>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</si>
  <si>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</si>
  <si>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</si>
  <si>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</si>
  <si>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</si>
  <si>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</si>
  <si>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</si>
  <si>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</si>
  <si>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</si>
  <si>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</si>
  <si>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</si>
  <si>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</si>
  <si>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</si>
  <si>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</si>
  <si>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</si>
  <si>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</si>
  <si>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</si>
  <si>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</si>
  <si>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</si>
  <si>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</si>
  <si>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</si>
  <si>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</si>
  <si>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</si>
  <si>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</si>
  <si>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</si>
  <si>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</si>
  <si>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</si>
  <si>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</si>
  <si>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</si>
  <si>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</si>
  <si>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</si>
  <si>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</si>
  <si>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</si>
  <si>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</si>
  <si>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</si>
  <si>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</si>
  <si>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</si>
  <si>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</si>
  <si>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</si>
  <si>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</si>
  <si>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</si>
  <si>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</si>
  <si>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</si>
  <si>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</si>
  <si>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</si>
  <si>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</si>
  <si>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</si>
  <si>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</si>
  <si>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</si>
  <si>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</si>
  <si>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</si>
  <si>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</si>
  <si>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</si>
  <si>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</si>
  <si>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</si>
  <si>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</si>
  <si>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</si>
  <si>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</si>
  <si>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</si>
  <si>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</si>
  <si>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</si>
  <si>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</si>
  <si>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</si>
  <si>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</si>
  <si>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</si>
  <si>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</si>
  <si>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</si>
  <si>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</si>
  <si>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</si>
  <si>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</si>
  <si>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</si>
  <si>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</si>
  <si>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</si>
  <si>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</si>
  <si>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</si>
  <si>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</si>
  <si>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</si>
  <si>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</si>
  <si>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</si>
  <si>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</si>
  <si>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</si>
  <si>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</si>
  <si>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</si>
  <si>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</si>
  <si>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</si>
  <si>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</si>
  <si>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</si>
  <si>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</si>
  <si>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</si>
  <si>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</si>
  <si>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</si>
  <si>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</si>
  <si>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</si>
  <si>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</si>
  <si>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</si>
  <si>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</si>
  <si>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</si>
  <si>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</si>
  <si>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</si>
  <si>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</si>
  <si>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</si>
  <si>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</si>
  <si>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</si>
  <si>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</si>
  <si>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</si>
  <si>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</si>
  <si>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</si>
  <si>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</si>
  <si>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</si>
  <si>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</si>
  <si>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</si>
  <si>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</si>
  <si>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</si>
  <si>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</si>
  <si>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</si>
  <si>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</si>
  <si>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</si>
  <si>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</si>
  <si>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</si>
  <si>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</si>
  <si>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</si>
  <si>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</si>
  <si>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</si>
  <si>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</si>
  <si>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</si>
  <si>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</si>
  <si>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</si>
  <si>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</si>
  <si>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</si>
  <si>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</si>
  <si>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</si>
  <si>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</si>
  <si>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</si>
  <si>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</si>
  <si>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</si>
  <si>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</si>
  <si>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</si>
  <si>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</si>
  <si>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</si>
  <si>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</si>
  <si>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</si>
  <si>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</si>
  <si>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</si>
  <si>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</si>
  <si>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</si>
  <si>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</si>
  <si>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</si>
  <si>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</si>
  <si>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</si>
  <si>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</si>
  <si>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</si>
  <si>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</si>
  <si>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</si>
  <si>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</si>
  <si>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</si>
  <si>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</si>
  <si>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</si>
  <si>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</si>
  <si>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</si>
  <si>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</si>
  <si>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</si>
  <si>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</si>
  <si>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</si>
  <si>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</si>
  <si>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</si>
  <si>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</si>
  <si>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</si>
  <si>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</si>
  <si>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</si>
  <si>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</si>
  <si>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</si>
  <si>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</si>
  <si>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</si>
  <si>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</si>
  <si>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</si>
  <si>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</si>
  <si>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</si>
  <si>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</si>
  <si>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</si>
  <si>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</si>
  <si>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</si>
  <si>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</si>
  <si>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</si>
  <si>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</si>
  <si>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</si>
  <si>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</si>
  <si>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</si>
  <si>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</si>
  <si>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</si>
  <si>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</si>
  <si>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</si>
  <si>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</si>
  <si>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</si>
  <si>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</si>
  <si>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</si>
  <si>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</si>
  <si>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</si>
  <si>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</si>
  <si>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</si>
  <si>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</si>
  <si>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</si>
  <si>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</si>
  <si>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</si>
  <si>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</si>
  <si>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</si>
  <si>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</si>
  <si>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</si>
  <si>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</si>
  <si>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</si>
  <si>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</si>
  <si>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</si>
  <si>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</si>
  <si>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</si>
  <si>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</si>
  <si>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</si>
  <si>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</si>
  <si>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</si>
  <si>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</si>
  <si>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</si>
  <si>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</si>
  <si>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</si>
  <si>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</si>
  <si>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</si>
  <si>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</si>
  <si>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</si>
  <si>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</si>
  <si>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</si>
  <si>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</si>
  <si>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</si>
  <si>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</si>
  <si>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</si>
  <si>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</si>
  <si>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</si>
  <si>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</si>
  <si>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</si>
  <si>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</si>
  <si>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</si>
  <si>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</si>
  <si>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</si>
  <si>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</si>
  <si>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</si>
  <si>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</si>
  <si>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</si>
  <si>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</si>
  <si>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</si>
  <si>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</si>
  <si>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</si>
  <si>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</si>
  <si>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</si>
  <si>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</si>
  <si>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</si>
  <si>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</si>
  <si>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</si>
  <si>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</si>
  <si>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</si>
  <si>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</si>
  <si>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</si>
  <si>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</si>
  <si>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</si>
  <si>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</si>
  <si>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</si>
  <si>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</si>
  <si>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</si>
  <si>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</si>
  <si>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</si>
  <si>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</si>
  <si>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</si>
  <si>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</si>
  <si>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</si>
  <si>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</si>
  <si>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</si>
  <si>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</si>
  <si>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</si>
  <si>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</si>
  <si>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</si>
  <si>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</si>
  <si>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</si>
  <si>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</si>
  <si>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</si>
  <si>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</si>
  <si>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</si>
  <si>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</si>
  <si>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</si>
  <si>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</si>
  <si>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</si>
  <si>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</si>
  <si>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</si>
  <si>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</si>
  <si>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</si>
  <si>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</si>
  <si>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</si>
  <si>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</si>
  <si>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</si>
  <si>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</si>
  <si>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</si>
  <si>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</si>
  <si>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</si>
  <si>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</si>
  <si>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</si>
  <si>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</si>
  <si>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</si>
  <si>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</si>
  <si>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</si>
  <si>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</si>
  <si>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</si>
  <si>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</si>
  <si>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</si>
  <si>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</si>
  <si>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</si>
  <si>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</si>
  <si>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</si>
  <si>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</si>
  <si>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</si>
  <si>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</si>
  <si>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</si>
  <si>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</si>
  <si>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</si>
  <si>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</si>
  <si>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</si>
  <si>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</si>
  <si>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</si>
  <si>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</si>
  <si>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</si>
  <si>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</si>
  <si>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</si>
  <si>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</si>
  <si>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</si>
  <si>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</si>
  <si>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</si>
  <si>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</si>
  <si>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</si>
  <si>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</si>
  <si>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</si>
  <si>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</si>
  <si>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</si>
  <si>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</si>
  <si>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</si>
  <si>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</si>
  <si>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</si>
  <si>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</si>
  <si>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</si>
  <si>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</si>
  <si>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</si>
  <si>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</si>
  <si>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</si>
  <si>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</si>
  <si>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</si>
  <si>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</si>
  <si>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</si>
  <si>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</si>
  <si>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</si>
  <si>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</si>
  <si>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</si>
  <si>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</si>
  <si>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</si>
  <si>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</si>
  <si>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</si>
  <si>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</si>
  <si>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</si>
  <si>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</si>
  <si>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</si>
  <si>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</si>
  <si>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</si>
  <si>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</si>
  <si>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</si>
  <si>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</si>
  <si>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</si>
  <si>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</si>
  <si>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</si>
  <si>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</si>
  <si>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</si>
  <si>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</si>
  <si>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</si>
  <si>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</si>
  <si>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</si>
  <si>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</si>
  <si>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</si>
  <si>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</si>
  <si>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</si>
  <si>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</si>
  <si>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</si>
  <si>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</si>
  <si>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</si>
  <si>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</si>
  <si>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</si>
  <si>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</si>
  <si>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</si>
  <si>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</si>
  <si>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</si>
  <si>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</si>
  <si>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</si>
  <si>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</si>
  <si>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</si>
  <si>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</si>
  <si>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</si>
  <si>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</si>
  <si>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</si>
  <si>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</si>
  <si>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</si>
  <si>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</si>
  <si>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</si>
  <si>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</si>
  <si>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</si>
  <si>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</si>
  <si>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</si>
  <si>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</si>
  <si>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</si>
  <si>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</si>
  <si>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</si>
  <si>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</si>
  <si>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</si>
  <si>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</si>
  <si>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</si>
  <si>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</si>
  <si>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</si>
  <si>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</si>
  <si>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</si>
  <si>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</si>
  <si>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</si>
  <si>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</si>
  <si>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</si>
  <si>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</si>
  <si>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</si>
  <si>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</si>
  <si>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</si>
  <si>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</si>
  <si>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</si>
  <si>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</si>
  <si>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</si>
  <si>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</si>
  <si>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</si>
  <si>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</si>
  <si>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</si>
  <si>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</si>
  <si>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</si>
  <si>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</si>
  <si>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</si>
  <si>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</si>
  <si>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</si>
  <si>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</si>
  <si>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</si>
  <si>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</si>
  <si>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</si>
  <si>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</si>
  <si>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</si>
  <si>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</si>
  <si>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</si>
  <si>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</si>
  <si>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</si>
  <si>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</si>
  <si>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</si>
  <si>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</si>
  <si>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</si>
  <si>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</si>
  <si>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</si>
  <si>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</si>
  <si>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</si>
  <si>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</si>
  <si>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</si>
  <si>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</si>
  <si>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</si>
  <si>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</si>
  <si>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</si>
  <si>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</si>
  <si>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</si>
  <si>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</si>
  <si>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</si>
  <si>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</si>
  <si>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</si>
  <si>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</si>
  <si>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</si>
  <si>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</si>
  <si>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</si>
  <si>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</si>
  <si>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</si>
  <si>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</si>
  <si>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</si>
  <si>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</si>
  <si>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</si>
  <si>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</si>
  <si>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</si>
  <si>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</si>
  <si>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</si>
  <si>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</si>
  <si>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</si>
  <si>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</si>
  <si>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</si>
  <si>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</si>
  <si>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</si>
  <si>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</si>
  <si>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</si>
  <si>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</si>
  <si>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</si>
  <si>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</si>
  <si>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</si>
  <si>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</si>
  <si>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</si>
  <si>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</si>
  <si>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</si>
  <si>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</si>
  <si>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</si>
  <si>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</si>
  <si>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</si>
  <si>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</si>
  <si>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</si>
  <si>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</si>
  <si>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</si>
  <si>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</si>
  <si>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</si>
  <si>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</si>
  <si>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</si>
  <si>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</si>
  <si>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</si>
  <si>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</si>
  <si>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</si>
  <si>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</si>
  <si>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</si>
  <si>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</si>
  <si>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</si>
  <si>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</si>
  <si>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</si>
  <si>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</si>
  <si>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</si>
  <si>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</si>
  <si>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</si>
  <si>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</si>
  <si>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</si>
  <si>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</si>
  <si>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</si>
  <si>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</si>
  <si>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</si>
  <si>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</si>
  <si>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</si>
  <si>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</si>
  <si>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</si>
  <si>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</si>
  <si>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</si>
  <si>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</si>
  <si>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</si>
  <si>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</si>
  <si>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</si>
  <si>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</si>
  <si>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</si>
  <si>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</si>
  <si>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</si>
  <si>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</si>
  <si>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</si>
  <si>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</si>
  <si>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</si>
  <si>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</si>
  <si>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</si>
  <si>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</si>
  <si>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</si>
  <si>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</si>
  <si>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</si>
  <si>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</si>
  <si>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</si>
  <si>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</si>
  <si>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</si>
  <si>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</si>
  <si>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</si>
  <si>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</si>
  <si>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</si>
  <si>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</si>
  <si>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</si>
  <si>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</si>
  <si>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</si>
  <si>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</si>
  <si>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</si>
  <si>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</si>
  <si>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</si>
  <si>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</si>
  <si>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</si>
  <si>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</si>
  <si>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</si>
  <si>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</si>
  <si>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</si>
  <si>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</si>
  <si>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</si>
  <si>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</si>
  <si>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</si>
  <si>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</si>
  <si>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</si>
  <si>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</si>
  <si>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</si>
  <si>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</si>
  <si>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</si>
  <si>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</si>
  <si>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</si>
  <si>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</si>
  <si>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</si>
  <si>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</si>
  <si>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</si>
  <si>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</si>
  <si>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</si>
  <si>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</si>
  <si>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</si>
  <si>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</si>
  <si>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</si>
  <si>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</si>
  <si>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</si>
  <si>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</si>
  <si>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</si>
  <si>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</si>
  <si>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</si>
  <si>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</si>
  <si>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</si>
  <si>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</si>
  <si>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</si>
  <si>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</si>
  <si>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</si>
  <si>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</si>
  <si>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</si>
  <si>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</si>
  <si>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</si>
  <si>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</si>
  <si>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</si>
  <si>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</si>
  <si>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</si>
  <si>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</si>
  <si>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</si>
  <si>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</si>
  <si>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</si>
  <si>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</si>
  <si>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</si>
  <si>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</si>
  <si>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</si>
  <si>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</si>
  <si>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</si>
  <si>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</si>
  <si>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</si>
  <si>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</si>
  <si>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</si>
  <si>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</si>
  <si>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</si>
  <si>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</si>
  <si>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</si>
  <si>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</si>
  <si>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</si>
  <si>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</si>
  <si>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</si>
  <si>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</si>
  <si>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</si>
  <si>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</si>
  <si>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</si>
  <si>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</si>
  <si>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</si>
  <si>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</si>
  <si>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</si>
  <si>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</si>
  <si>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</si>
  <si>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</si>
  <si>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</si>
  <si>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</si>
  <si>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</si>
  <si>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</si>
  <si>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</si>
  <si>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</si>
  <si>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</si>
  <si>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</si>
  <si>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</si>
  <si>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</si>
  <si>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</si>
  <si>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</si>
  <si>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</si>
  <si>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</si>
  <si>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</si>
  <si>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</si>
  <si>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</si>
  <si>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</si>
  <si>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</si>
  <si>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</si>
  <si>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</si>
  <si>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</si>
  <si>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</si>
  <si>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</si>
  <si>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</si>
  <si>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</si>
  <si>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</si>
  <si>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</si>
  <si>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</si>
  <si>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</si>
  <si>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</si>
  <si>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</si>
  <si>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</si>
  <si>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</si>
  <si>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</si>
  <si>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</si>
  <si>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</si>
  <si>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</si>
  <si>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</si>
  <si>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</si>
  <si>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</si>
  <si>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</si>
  <si>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</si>
  <si>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</si>
  <si>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</si>
  <si>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</si>
  <si>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</si>
  <si>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</si>
  <si>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</si>
  <si>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</si>
  <si>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</si>
  <si>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</si>
  <si>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</si>
  <si>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</si>
  <si>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</si>
  <si>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</si>
  <si>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</si>
  <si>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</si>
  <si>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</si>
  <si>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</si>
  <si>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</si>
  <si>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</si>
  <si>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</si>
  <si>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</si>
  <si>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</si>
  <si>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</si>
  <si>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</si>
  <si>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</si>
  <si>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</si>
  <si>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</si>
  <si>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</si>
  <si>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</si>
  <si>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</si>
  <si>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</si>
  <si>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</si>
  <si>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</si>
  <si>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</si>
  <si>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</si>
  <si>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</si>
  <si>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</si>
  <si>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</si>
  <si>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</si>
  <si>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</si>
  <si>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</si>
  <si>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</si>
  <si>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</si>
  <si>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</si>
  <si>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</si>
  <si>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</si>
  <si>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</si>
  <si>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</si>
  <si>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</si>
  <si>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</si>
  <si>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</si>
  <si>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</si>
  <si>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</si>
  <si>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</si>
  <si>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</si>
  <si>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</si>
  <si>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</si>
  <si>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</si>
  <si>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</si>
  <si>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</si>
  <si>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</si>
  <si>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</si>
  <si>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</si>
  <si>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</si>
  <si>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</si>
  <si>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</si>
  <si>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</si>
  <si>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</si>
  <si>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</si>
  <si>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</si>
  <si>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</si>
  <si>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</si>
  <si>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</si>
  <si>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</si>
  <si>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</si>
  <si>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</si>
  <si>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</si>
  <si>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</si>
  <si>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</si>
  <si>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</si>
  <si>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</si>
  <si>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</si>
  <si>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</si>
  <si>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</si>
  <si>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</si>
  <si>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</si>
  <si>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</si>
  <si>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</si>
  <si>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</si>
  <si>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</si>
  <si>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</si>
  <si>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</si>
  <si>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</si>
  <si>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</si>
  <si>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</si>
  <si>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</si>
  <si>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</si>
  <si>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</si>
  <si>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</si>
  <si>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</si>
  <si>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</si>
  <si>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</si>
  <si>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</si>
  <si>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</si>
  <si>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</si>
  <si>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</si>
  <si>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</si>
  <si>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</si>
  <si>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</si>
  <si>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</si>
  <si>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</si>
  <si>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</si>
  <si>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</si>
  <si>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</si>
  <si>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</si>
  <si>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</si>
  <si>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</si>
  <si>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</si>
  <si>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</si>
  <si>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</si>
  <si>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</si>
  <si>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</si>
  <si>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</si>
  <si>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</si>
  <si>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</si>
  <si>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</si>
  <si>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</si>
  <si>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</si>
  <si>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</si>
  <si>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</si>
  <si>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</si>
  <si>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</si>
  <si>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</si>
  <si>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</si>
  <si>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</si>
  <si>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</si>
  <si>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</si>
  <si>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</si>
  <si>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</si>
  <si>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</si>
  <si>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</si>
  <si>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</si>
  <si>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</si>
  <si>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</si>
  <si>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</si>
  <si>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</si>
  <si>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</si>
  <si>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</si>
  <si>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</si>
  <si>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</si>
  <si>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</si>
  <si>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</si>
  <si>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</si>
  <si>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</si>
  <si>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</si>
  <si>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</si>
  <si>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</si>
  <si>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</si>
  <si>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</si>
  <si>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</si>
  <si>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</si>
  <si>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</si>
  <si>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</si>
  <si>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</si>
  <si>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</si>
  <si>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</si>
  <si>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</si>
  <si>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</si>
  <si>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</si>
  <si>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</si>
  <si>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</si>
  <si>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</si>
  <si>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</si>
  <si>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</si>
  <si>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</si>
  <si>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</si>
  <si>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</si>
  <si>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</si>
  <si>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</si>
  <si>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</si>
  <si>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</si>
  <si>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</si>
  <si>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</si>
  <si>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</si>
  <si>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</si>
  <si>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</si>
  <si>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</si>
  <si>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</si>
  <si>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</si>
  <si>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</si>
  <si>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</si>
  <si>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</si>
  <si>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</si>
  <si>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</si>
  <si>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</si>
  <si>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</si>
  <si>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</si>
  <si>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</si>
  <si>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</si>
  <si>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</si>
  <si>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</si>
  <si>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</si>
  <si>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</si>
  <si>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</si>
  <si>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</si>
  <si>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</si>
  <si>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</si>
  <si>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</si>
  <si>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</si>
  <si>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</si>
  <si>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</si>
  <si>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</si>
  <si>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</si>
  <si>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</si>
  <si>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</si>
  <si>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</si>
  <si>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</si>
  <si>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</si>
  <si>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</si>
  <si>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</si>
  <si>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</si>
  <si>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</si>
  <si>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</si>
  <si>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</si>
  <si>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</si>
  <si>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</si>
  <si>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</si>
  <si>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</si>
  <si>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</si>
  <si>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</si>
  <si>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</si>
  <si>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</si>
  <si>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</si>
  <si>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</si>
  <si>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</si>
  <si>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</si>
  <si>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</si>
  <si>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</si>
  <si>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</si>
  <si>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</si>
  <si>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</si>
  <si>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</si>
  <si>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</si>
  <si>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</si>
  <si>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</si>
  <si>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</si>
  <si>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</si>
  <si>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</si>
  <si>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</si>
  <si>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</si>
  <si>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</si>
  <si>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</si>
  <si>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</si>
  <si>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</si>
  <si>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</si>
  <si>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</si>
  <si>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</si>
  <si>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</si>
  <si>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</si>
  <si>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</si>
  <si>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</si>
  <si>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</si>
  <si>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</si>
  <si>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</si>
  <si>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</si>
  <si>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</si>
  <si>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</si>
  <si>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</si>
  <si>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</si>
  <si>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</si>
  <si>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</si>
  <si>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</si>
  <si>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</si>
  <si>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</si>
  <si>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</si>
  <si>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</si>
  <si>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</si>
  <si>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</si>
  <si>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</si>
  <si>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</si>
  <si>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</si>
  <si>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</si>
  <si>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</si>
  <si>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</si>
  <si>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</si>
  <si>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</si>
  <si>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</si>
  <si>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</si>
  <si>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</si>
  <si>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</si>
  <si>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</si>
  <si>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</si>
  <si>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</si>
  <si>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</si>
  <si>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</si>
  <si>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</si>
  <si>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</si>
  <si>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</si>
  <si>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</si>
  <si>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</si>
  <si>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</si>
  <si>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</si>
  <si>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</si>
  <si>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</si>
  <si>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</si>
  <si>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</si>
  <si>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</si>
  <si>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</si>
  <si>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</si>
  <si>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</si>
  <si>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</si>
  <si>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</si>
  <si>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</si>
  <si>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</si>
  <si>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</si>
  <si>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</si>
  <si>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</si>
  <si>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</si>
  <si>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</si>
  <si>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</si>
  <si>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</si>
  <si>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</si>
  <si>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</si>
  <si>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</si>
  <si>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</si>
  <si>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</si>
  <si>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</si>
  <si>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</si>
  <si>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</si>
  <si>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</si>
  <si>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</si>
  <si>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</si>
  <si>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</si>
  <si>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</si>
  <si>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</si>
  <si>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</si>
  <si>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</si>
  <si>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</si>
  <si>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</si>
  <si>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</si>
  <si>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</si>
  <si>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</si>
  <si>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</si>
  <si>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</si>
  <si>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</si>
  <si>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</si>
  <si>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</si>
  <si>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</si>
  <si>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</si>
  <si>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</si>
  <si>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</si>
  <si>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</si>
  <si>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</si>
  <si>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</si>
  <si>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</si>
  <si>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</si>
  <si>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</si>
  <si>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</si>
  <si>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</si>
  <si>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</si>
  <si>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</si>
  <si>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</si>
  <si>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</si>
  <si>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</si>
  <si>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</si>
  <si>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</si>
  <si>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</si>
  <si>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</si>
  <si>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</si>
  <si>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</si>
  <si>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</si>
  <si>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</si>
  <si>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</si>
  <si>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</si>
  <si>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</si>
  <si>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</si>
  <si>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</si>
  <si>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</si>
  <si>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</si>
  <si>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</si>
  <si>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</si>
  <si>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</si>
  <si>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</si>
  <si>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</si>
  <si>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</si>
  <si>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</si>
  <si>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</si>
  <si>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</si>
  <si>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</si>
  <si>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</si>
  <si>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</si>
  <si>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</si>
  <si>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</si>
  <si>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</si>
  <si>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</si>
  <si>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</si>
  <si>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</si>
  <si>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</si>
  <si>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</si>
  <si>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</si>
  <si>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</si>
  <si>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</si>
  <si>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</si>
  <si>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</si>
  <si>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</si>
  <si>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</si>
  <si>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</si>
  <si>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</si>
  <si>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</si>
  <si>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</si>
  <si>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</si>
  <si>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</si>
  <si>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</si>
  <si>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</si>
  <si>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</si>
  <si>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</si>
  <si>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</si>
  <si>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</si>
  <si>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</si>
  <si>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</si>
  <si>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</si>
  <si>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</si>
  <si>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</si>
  <si>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</si>
  <si>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</si>
  <si>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</si>
  <si>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</si>
  <si>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</si>
  <si>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</si>
  <si>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</si>
  <si>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</si>
  <si>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</si>
  <si>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</si>
  <si>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</si>
  <si>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</si>
  <si>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</si>
  <si>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</si>
  <si>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</si>
  <si>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</si>
  <si>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</si>
  <si>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</si>
  <si>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</si>
  <si>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</si>
  <si>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</si>
  <si>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</si>
  <si>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</si>
  <si>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</si>
  <si>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</si>
  <si>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</si>
  <si>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</si>
  <si>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</si>
  <si>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</si>
  <si>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</si>
  <si>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</si>
  <si>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</si>
  <si>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</si>
  <si>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</si>
  <si>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</si>
  <si>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</si>
  <si>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</si>
  <si>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</si>
  <si>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</si>
  <si>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</si>
  <si>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</si>
  <si>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</si>
  <si>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</si>
  <si>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</si>
  <si>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</si>
  <si>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</si>
  <si>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</si>
  <si>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</si>
  <si>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</si>
  <si>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</si>
  <si>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</si>
  <si>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</si>
  <si>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</si>
  <si>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</si>
  <si>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</si>
  <si>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</si>
  <si>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</si>
  <si>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</si>
  <si>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</si>
  <si>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</si>
  <si>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</si>
  <si>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</si>
  <si>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</si>
  <si>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</si>
  <si>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</si>
  <si>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</si>
  <si>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</si>
  <si>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</si>
  <si>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</si>
  <si>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</si>
  <si>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</si>
  <si>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</si>
  <si>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</si>
  <si>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</si>
  <si>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</si>
  <si>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</si>
  <si>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</si>
  <si>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</si>
  <si>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</si>
  <si>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</si>
  <si>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</si>
  <si>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</si>
  <si>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</si>
  <si>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</si>
  <si>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</si>
  <si>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</si>
  <si>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</si>
  <si>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</si>
  <si>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</si>
  <si>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</si>
  <si>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</si>
  <si>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</si>
  <si>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</si>
  <si>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</si>
  <si>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</si>
  <si>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</si>
  <si>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</si>
  <si>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</si>
  <si>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</si>
  <si>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</si>
  <si>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</si>
  <si>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</si>
  <si>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</si>
  <si>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</si>
  <si>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</si>
  <si>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</si>
  <si>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</si>
  <si>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</si>
  <si>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</si>
  <si>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</si>
  <si>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</si>
  <si>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</si>
  <si>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</si>
  <si>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</si>
  <si>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</si>
  <si>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</si>
  <si>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</si>
  <si>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</si>
  <si>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</si>
  <si>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</si>
  <si>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</si>
  <si>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</si>
  <si>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</si>
  <si>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</si>
  <si>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</si>
  <si>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</si>
  <si>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</si>
  <si>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</si>
  <si>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</si>
  <si>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</si>
  <si>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</si>
  <si>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</si>
  <si>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</si>
  <si>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</si>
  <si>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</si>
  <si>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</si>
  <si>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</si>
  <si>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</si>
  <si>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</si>
  <si>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</si>
  <si>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</si>
  <si>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</si>
  <si>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</si>
  <si>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</si>
  <si>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</si>
  <si>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</si>
  <si>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</si>
  <si>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</si>
  <si>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</si>
  <si>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</si>
  <si>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</si>
  <si>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</si>
  <si>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</si>
  <si>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</si>
  <si>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</si>
  <si>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</si>
  <si>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</si>
  <si>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</si>
  <si>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</si>
  <si>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</si>
  <si>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</si>
  <si>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</si>
  <si>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</si>
  <si>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</si>
  <si>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</si>
  <si>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</si>
  <si>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</si>
  <si>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</si>
  <si>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</si>
  <si>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</si>
  <si>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</si>
  <si>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</si>
  <si>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</si>
  <si>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</si>
  <si>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</si>
  <si>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</si>
  <si>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</si>
  <si>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</si>
  <si>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</si>
  <si>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</si>
  <si>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</si>
  <si>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</si>
  <si>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</si>
  <si>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</si>
  <si>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</si>
  <si>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</si>
  <si>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</si>
  <si>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</si>
  <si>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</si>
  <si>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</si>
  <si>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</si>
  <si>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</si>
  <si>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</si>
  <si>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</si>
  <si>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</si>
  <si>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</si>
  <si>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</si>
  <si>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</si>
  <si>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</si>
  <si>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</si>
  <si>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</si>
  <si>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</si>
  <si>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</si>
  <si>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</si>
  <si>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</si>
  <si>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</si>
  <si>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</si>
  <si>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</si>
  <si>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</si>
  <si>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</si>
  <si>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</si>
  <si>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</si>
  <si>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</si>
  <si>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</si>
  <si>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</si>
  <si>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</si>
  <si>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</si>
  <si>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</si>
  <si>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</si>
  <si>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</si>
  <si>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</si>
  <si>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</si>
  <si>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</si>
  <si>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</si>
  <si>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</si>
  <si>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</si>
  <si>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</si>
  <si>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</si>
  <si>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</si>
  <si>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</si>
  <si>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</si>
  <si>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</si>
  <si>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</si>
  <si>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</si>
  <si>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</si>
  <si>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</si>
  <si>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</si>
  <si>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</si>
  <si>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</si>
  <si>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</si>
  <si>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</si>
  <si>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</si>
  <si>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</si>
  <si>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</si>
  <si>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</si>
  <si>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</si>
  <si>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</si>
  <si>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</si>
  <si>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</si>
  <si>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</si>
  <si>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</si>
  <si>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</si>
  <si>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</si>
  <si>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</si>
  <si>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</si>
  <si>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</si>
  <si>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</si>
  <si>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</si>
  <si>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</si>
  <si>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</si>
  <si>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</si>
  <si>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</si>
  <si>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</si>
  <si>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</si>
  <si>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</si>
  <si>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</si>
  <si>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</si>
  <si>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</si>
  <si>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</si>
  <si>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</si>
  <si>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</si>
  <si>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</si>
  <si>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</si>
  <si>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</si>
  <si>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</si>
  <si>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</si>
  <si>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</si>
  <si>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</si>
  <si>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</si>
  <si>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</si>
  <si>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</si>
  <si>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</si>
  <si>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</si>
  <si>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</si>
  <si>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</si>
  <si>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</si>
  <si>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</si>
  <si>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</si>
  <si>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</si>
  <si>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</si>
  <si>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</si>
  <si>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</si>
  <si>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</si>
  <si>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</si>
  <si>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</si>
  <si>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</si>
  <si>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</si>
  <si>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</si>
  <si>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</si>
  <si>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</si>
  <si>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</si>
  <si>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</si>
  <si>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</si>
  <si>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</si>
  <si>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</si>
  <si>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</si>
  <si>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</si>
  <si>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</si>
  <si>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</si>
  <si>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</si>
  <si>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</si>
  <si>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</si>
  <si>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</si>
  <si>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</si>
  <si>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</si>
  <si>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</si>
  <si>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</si>
  <si>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</si>
  <si>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</si>
  <si>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</si>
  <si>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</si>
  <si>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</si>
  <si>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</si>
  <si>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</si>
  <si>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</si>
  <si>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</si>
  <si>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</si>
  <si>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</si>
  <si>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</si>
  <si>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</si>
  <si>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</si>
  <si>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</si>
  <si>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</si>
  <si>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</si>
  <si>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</si>
  <si>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</si>
  <si>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</si>
  <si>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</si>
  <si>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</si>
  <si>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</si>
  <si>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</si>
  <si>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</si>
  <si>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</si>
  <si>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</si>
  <si>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</si>
  <si>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</si>
  <si>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</si>
  <si>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</si>
  <si>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</si>
  <si>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</si>
  <si>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</si>
  <si>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</si>
  <si>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</si>
  <si>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</si>
  <si>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</si>
  <si>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</si>
  <si>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</si>
  <si>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</si>
  <si>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</si>
  <si>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</si>
  <si>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</si>
  <si>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</si>
  <si>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</si>
  <si>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</si>
  <si>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</si>
  <si>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</si>
  <si>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</si>
  <si>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</si>
  <si>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</si>
  <si>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</si>
  <si>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</si>
  <si>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</si>
  <si>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</si>
  <si>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</si>
  <si>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</si>
  <si>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</si>
  <si>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</si>
  <si>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</si>
  <si>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</si>
  <si>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</si>
  <si>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</si>
  <si>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</si>
  <si>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</si>
  <si>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</si>
  <si>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</si>
  <si>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</si>
  <si>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</si>
  <si>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</si>
  <si>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</si>
  <si>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</si>
  <si>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</si>
  <si>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</si>
  <si>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</si>
  <si>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</si>
  <si>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</si>
  <si>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</si>
  <si>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</si>
  <si>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</si>
  <si>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</si>
  <si>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</si>
  <si>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</si>
  <si>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</si>
  <si>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</si>
  <si>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</si>
  <si>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</si>
  <si>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</si>
  <si>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</si>
  <si>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</si>
  <si>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</si>
  <si>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</si>
  <si>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</si>
  <si>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</si>
  <si>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</si>
  <si>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</si>
  <si>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</si>
  <si>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</si>
  <si>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</si>
  <si>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</si>
  <si>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</si>
  <si>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</si>
  <si>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</si>
  <si>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</si>
  <si>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</si>
  <si>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</si>
  <si>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</si>
  <si>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</si>
  <si>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</si>
  <si>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</si>
  <si>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</si>
  <si>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</si>
  <si>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</si>
  <si>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</si>
  <si>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</si>
  <si>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</si>
  <si>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</si>
  <si>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</si>
  <si>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</si>
  <si>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</si>
  <si>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</si>
  <si>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</si>
  <si>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</si>
  <si>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</si>
  <si>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</si>
  <si>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</si>
  <si>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</si>
  <si>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</si>
  <si>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</si>
  <si>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</si>
  <si>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</si>
  <si>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</si>
  <si>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</si>
  <si>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</si>
  <si>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</si>
  <si>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</si>
  <si>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</si>
  <si>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</si>
  <si>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</si>
  <si>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</si>
  <si>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</si>
  <si>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</si>
  <si>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</si>
  <si>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</si>
  <si>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</si>
  <si>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</si>
  <si>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</si>
  <si>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</si>
  <si>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</si>
  <si>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</si>
  <si>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</si>
  <si>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</si>
  <si>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</si>
  <si>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</si>
  <si>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</si>
  <si>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</si>
  <si>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</si>
  <si>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</si>
  <si>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</si>
  <si>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</si>
  <si>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</si>
  <si>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</si>
  <si>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</si>
  <si>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</si>
  <si>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</si>
  <si>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</si>
  <si>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</si>
  <si>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</si>
  <si>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</si>
  <si>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</si>
  <si>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</si>
  <si>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</si>
  <si>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</si>
  <si>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</si>
  <si>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</si>
  <si>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</si>
  <si>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</si>
  <si>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</si>
  <si>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</si>
  <si>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</si>
  <si>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</si>
  <si>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</si>
  <si>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</si>
  <si>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</si>
  <si>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</si>
  <si>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</si>
  <si>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</si>
  <si>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</si>
  <si>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</si>
  <si>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</si>
  <si>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</si>
  <si>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</si>
  <si>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</si>
  <si>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</si>
  <si>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</si>
  <si>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</si>
  <si>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</si>
  <si>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</si>
  <si>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</si>
  <si>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</si>
  <si>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</si>
  <si>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</si>
  <si>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</si>
  <si>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</si>
  <si>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</si>
  <si>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</si>
  <si>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</si>
  <si>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</si>
  <si>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</si>
  <si>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</si>
  <si>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</si>
  <si>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</si>
  <si>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</si>
  <si>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</si>
  <si>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</si>
  <si>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</si>
  <si>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</si>
  <si>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</si>
  <si>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</si>
  <si>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</si>
  <si>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</si>
  <si>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</si>
  <si>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</si>
  <si>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</si>
  <si>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</si>
  <si>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</si>
  <si>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</si>
  <si>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</si>
  <si>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</si>
  <si>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</si>
  <si>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</si>
  <si>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</si>
  <si>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</si>
  <si>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</si>
  <si>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</si>
  <si>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</si>
  <si>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</si>
  <si>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</si>
  <si>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</si>
  <si>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</si>
  <si>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</si>
  <si>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</si>
  <si>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</si>
  <si>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</si>
  <si>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</si>
  <si>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</si>
  <si>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</si>
  <si>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</si>
  <si>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</si>
  <si>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</si>
  <si>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</si>
  <si>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</si>
  <si>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</si>
  <si>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</si>
  <si>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05-016-8070-60</t>
  </si>
  <si>
    <t>RSM US LLP</t>
  </si>
  <si>
    <t>Cook</t>
  </si>
  <si>
    <t>John George</t>
  </si>
  <si>
    <t>One South Wacker Drive, Suite 800</t>
  </si>
  <si>
    <t>8701 Menard Ave</t>
  </si>
  <si>
    <t>Chicago</t>
  </si>
  <si>
    <t>Morton Grove</t>
  </si>
  <si>
    <t>312-634-3400</t>
  </si>
  <si>
    <t>312-634-3410</t>
  </si>
  <si>
    <t>kgavin@ktdse.org</t>
  </si>
  <si>
    <t>066-003346</t>
  </si>
  <si>
    <t>john.george@rsmus.com</t>
  </si>
  <si>
    <t>Niles</t>
  </si>
  <si>
    <t>Ms. Tarin Kendrick</t>
  </si>
  <si>
    <t>Martin Paltzer</t>
  </si>
  <si>
    <t>tkendrick@ntdse.org</t>
  </si>
  <si>
    <t>marty@ntst.org</t>
  </si>
  <si>
    <t>847-965-9040</t>
  </si>
  <si>
    <t>847-965-0003</t>
  </si>
  <si>
    <t>847-965-0034</t>
  </si>
  <si>
    <t>847-965-0039</t>
  </si>
  <si>
    <t>CLIC</t>
  </si>
  <si>
    <t>Niles Township Treasurer</t>
  </si>
  <si>
    <t>IDEA/Skokie School District #68</t>
  </si>
  <si>
    <t>IDEA/Skokie School District #69</t>
  </si>
  <si>
    <t>IDEA/Morton Grove School District #70</t>
  </si>
  <si>
    <t>IDEA/Niles School District #71</t>
  </si>
  <si>
    <t>IDEA/Skokie School District #73.5</t>
  </si>
  <si>
    <t>IDEA/Morton Grove School District #67</t>
  </si>
  <si>
    <t>IDEA/East Prairie School District #73</t>
  </si>
  <si>
    <t>IDEA/Lincolnwood School District #74</t>
  </si>
  <si>
    <t>84.027A</t>
  </si>
  <si>
    <t>IDEA/Skokie Fairfield School District #72</t>
  </si>
  <si>
    <t>U.S. Department of Education</t>
  </si>
  <si>
    <t>Pass through Illinois State Board of Education</t>
  </si>
  <si>
    <t>Special Education - Grants to States IDEA Flow Through (M)</t>
  </si>
  <si>
    <t xml:space="preserve"> Special Education - Preschool Flow Through (M)</t>
  </si>
  <si>
    <t>Total U.S. Department of Education</t>
  </si>
  <si>
    <t>U.S. Department of Health and Human Services</t>
  </si>
  <si>
    <t>Medicaid Flow Through</t>
  </si>
  <si>
    <t>Total U.S. Department of Health and Human Services</t>
  </si>
  <si>
    <t>Total Expenditures of Federal Awards</t>
  </si>
  <si>
    <t>84.173A</t>
  </si>
  <si>
    <t>84.172A</t>
  </si>
  <si>
    <t>84.073A</t>
  </si>
  <si>
    <t>16-4600-00</t>
  </si>
  <si>
    <t>15-4600-00</t>
  </si>
  <si>
    <t>16-4620-00</t>
  </si>
  <si>
    <t>16-4991-00</t>
  </si>
  <si>
    <t>15-4991-00</t>
  </si>
  <si>
    <t>NA</t>
  </si>
  <si>
    <t>Unmodified</t>
  </si>
  <si>
    <t>84.027A, 84.173A</t>
  </si>
  <si>
    <t>Special Education Cluster (IDEA)</t>
  </si>
  <si>
    <t>N/A</t>
  </si>
  <si>
    <t>NONE</t>
  </si>
  <si>
    <r>
      <t xml:space="preserve">The accompanying Schedule of Expenditures of Federal Awards includes the federal grant activity of </t>
    </r>
    <r>
      <rPr>
        <b/>
        <sz val="9"/>
        <rFont val="Arial"/>
        <family val="2"/>
      </rPr>
      <t>Niles Township District for Special Education #807</t>
    </r>
    <r>
      <rPr>
        <sz val="9"/>
        <rFont val="Arial"/>
        <family val="2"/>
      </rPr>
      <t xml:space="preserve"> 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</si>
  <si>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Niles Township District for Special Education #807 provided federal awards to subrecipients as follows:</t>
  </si>
  <si>
    <t>rounding</t>
  </si>
  <si>
    <r>
      <t xml:space="preserve">The following amounts were expended in the form of non-cash assistance by </t>
    </r>
    <r>
      <rPr>
        <b/>
        <sz val="9"/>
        <rFont val="Arial"/>
        <family val="2"/>
      </rPr>
      <t>NTDSE #807</t>
    </r>
    <r>
      <rPr>
        <sz val="9"/>
        <rFont val="Arial"/>
        <family val="2"/>
      </rPr>
      <t xml:space="preserve"> and </t>
    </r>
    <r>
      <rPr>
        <b/>
        <sz val="9"/>
        <rFont val="Arial"/>
        <family val="2"/>
      </rPr>
      <t>are/are not</t>
    </r>
    <r>
      <rPr>
        <sz val="9"/>
        <rFont val="Arial"/>
        <family val="2"/>
      </rPr>
      <t xml:space="preserve"> included in the Schedule of Expenditures of Federal Awards:</t>
    </r>
  </si>
  <si>
    <t>EBC</t>
  </si>
  <si>
    <t>Northshore Transit</t>
  </si>
  <si>
    <t>Niles Twp District for Spec Educ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</si>
</sst>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Protection="1"/>
    <xf numFmtId="0" fontId="4" fillId="0" borderId="5" xfId="3" applyFont="1" applyFill="1" applyBorder="1" applyAlignment="1" applyProtection="1">
      <alignment horizontal="left" inden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1964</v>
      </c>
      <c r="B1" s="200"/>
      <c r="C1" s="200"/>
      <c r="D1" s="201"/>
      <c r="I1" s="2095" t="s">
        <v>474</v>
      </c>
      <c r="J1" s="2096"/>
      <c r="K1" s="2096"/>
      <c r="L1" s="2096"/>
      <c r="M1" s="2096"/>
      <c r="N1" s="2096"/>
      <c r="O1" s="2096"/>
      <c r="P1" s="2096"/>
      <c r="Q1" s="2096"/>
      <c r="R1" s="2096"/>
      <c r="S1" s="2096"/>
    </row>
    <row r="2" spans="1:28" ht="12" customHeight="1" x14ac:dyDescent="0.2">
      <c r="A2" s="202" t="s">
        <v>1965</v>
      </c>
      <c r="D2" s="203"/>
      <c r="I2" s="2097" t="s">
        <v>1155</v>
      </c>
      <c r="J2" s="2096"/>
      <c r="K2" s="2096"/>
      <c r="L2" s="2096"/>
      <c r="M2" s="2096"/>
      <c r="N2" s="2096"/>
      <c r="O2" s="2096"/>
      <c r="P2" s="2096"/>
      <c r="Q2" s="2096"/>
      <c r="R2" s="2096"/>
      <c r="S2" s="2096"/>
    </row>
    <row r="3" spans="1:28" ht="12" customHeight="1" x14ac:dyDescent="0.2">
      <c r="A3" s="1876" t="s">
        <v>1953</v>
      </c>
      <c r="B3" s="1877"/>
      <c r="C3" s="1877"/>
      <c r="D3" s="1878"/>
      <c r="I3" s="2097" t="s">
        <v>55</v>
      </c>
      <c r="J3" s="2096"/>
      <c r="K3" s="2096"/>
      <c r="L3" s="2096"/>
      <c r="M3" s="2096"/>
      <c r="N3" s="2096"/>
      <c r="O3" s="2096"/>
      <c r="P3" s="2096"/>
      <c r="Q3" s="2096"/>
      <c r="R3" s="2096"/>
      <c r="S3" s="2096"/>
    </row>
    <row r="4" spans="1:28" ht="12" customHeight="1" x14ac:dyDescent="0.2">
      <c r="A4" s="192"/>
      <c r="I4" s="2097" t="s">
        <v>617</v>
      </c>
      <c r="J4" s="2096"/>
      <c r="K4" s="2096"/>
      <c r="L4" s="2096"/>
      <c r="M4" s="2096"/>
      <c r="N4" s="2096"/>
      <c r="O4" s="2096"/>
      <c r="P4" s="2096"/>
      <c r="Q4" s="2096"/>
      <c r="R4" s="2096"/>
      <c r="S4" s="2096"/>
    </row>
    <row r="5" spans="1:28" ht="14.1" customHeight="1" x14ac:dyDescent="0.2">
      <c r="B5" s="445"/>
      <c r="C5" s="179" t="s">
        <v>1083</v>
      </c>
      <c r="D5" s="364"/>
      <c r="E5" s="364"/>
      <c r="H5" s="193"/>
      <c r="I5" s="2105" t="s">
        <v>788</v>
      </c>
      <c r="J5" s="2104"/>
      <c r="K5" s="2104"/>
      <c r="L5" s="2104"/>
      <c r="M5" s="2104"/>
      <c r="N5" s="2104"/>
      <c r="O5" s="2104"/>
      <c r="P5" s="2104"/>
      <c r="Q5" s="2104"/>
      <c r="R5" s="2104"/>
      <c r="S5" s="2104"/>
    </row>
    <row r="6" spans="1:28" ht="14.1" customHeight="1" x14ac:dyDescent="0.2">
      <c r="B6" s="445" t="s">
        <v>2090</v>
      </c>
      <c r="C6" s="179" t="s">
        <v>1084</v>
      </c>
      <c r="D6" s="364"/>
      <c r="E6" s="364"/>
      <c r="I6" s="2103" t="s">
        <v>1051</v>
      </c>
      <c r="J6" s="2104"/>
      <c r="K6" s="2104"/>
      <c r="L6" s="2104"/>
      <c r="M6" s="2104"/>
      <c r="N6" s="2104"/>
      <c r="O6" s="2104"/>
      <c r="P6" s="2104"/>
      <c r="Q6" s="2104"/>
      <c r="R6" s="2104"/>
      <c r="S6" s="2104"/>
    </row>
    <row r="7" spans="1:28" ht="12.2" customHeight="1" x14ac:dyDescent="0.2">
      <c r="I7" s="2098">
        <v>42551</v>
      </c>
      <c r="J7" s="2099"/>
      <c r="K7" s="2099"/>
      <c r="L7" s="2099"/>
      <c r="M7" s="2099"/>
      <c r="N7" s="2099"/>
      <c r="O7" s="2099"/>
      <c r="P7" s="2099"/>
      <c r="Q7" s="2099"/>
      <c r="R7" s="2099"/>
      <c r="S7" s="209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0" t="s">
        <v>782</v>
      </c>
      <c r="J9" s="2101"/>
      <c r="K9" s="2101"/>
      <c r="L9" s="2101"/>
      <c r="M9" s="2101"/>
      <c r="N9" s="2101"/>
      <c r="O9" s="2101"/>
      <c r="P9" s="2101"/>
      <c r="Q9" s="2101"/>
      <c r="R9" s="2101"/>
      <c r="S9" s="2102"/>
      <c r="T9" s="2116" t="s">
        <v>630</v>
      </c>
      <c r="U9" s="2117"/>
      <c r="V9" s="2117"/>
      <c r="W9" s="2117"/>
      <c r="X9" s="2117"/>
      <c r="Y9" s="2117"/>
      <c r="Z9" s="2117"/>
      <c r="AA9" s="2118"/>
    </row>
    <row r="10" spans="1:28" ht="13.5" customHeight="1" x14ac:dyDescent="0.2">
      <c r="A10" s="2123" t="s">
        <v>783</v>
      </c>
      <c r="B10" s="2124"/>
      <c r="C10" s="2124"/>
      <c r="D10" s="2124"/>
      <c r="E10" s="2124"/>
      <c r="F10" s="2124"/>
      <c r="G10" s="2124"/>
      <c r="H10" s="2125"/>
      <c r="I10" s="183"/>
      <c r="J10" s="184"/>
      <c r="K10" s="182"/>
      <c r="R10" s="184"/>
      <c r="S10" s="184"/>
      <c r="T10" s="2119"/>
      <c r="U10" s="2104"/>
      <c r="V10" s="2104"/>
      <c r="W10" s="2104"/>
      <c r="X10" s="2104"/>
      <c r="Y10" s="2104"/>
      <c r="Z10" s="2104"/>
      <c r="AA10" s="2110"/>
    </row>
    <row r="11" spans="1:28" ht="14.25" customHeight="1" x14ac:dyDescent="0.2">
      <c r="A11" s="2126" t="s">
        <v>1131</v>
      </c>
      <c r="B11" s="2127"/>
      <c r="C11" s="2127"/>
      <c r="D11" s="2127"/>
      <c r="E11" s="2127"/>
      <c r="F11" s="2127"/>
      <c r="G11" s="2127"/>
      <c r="H11" s="2128"/>
      <c r="I11" s="181"/>
      <c r="J11" s="345"/>
      <c r="K11" s="181"/>
      <c r="O11" s="1761"/>
      <c r="P11" s="380" t="s">
        <v>225</v>
      </c>
      <c r="Q11" s="184"/>
      <c r="R11" s="182"/>
      <c r="S11" s="181"/>
      <c r="T11" s="2120"/>
      <c r="U11" s="2121"/>
      <c r="V11" s="2121"/>
      <c r="W11" s="2121"/>
      <c r="X11" s="2121"/>
      <c r="Y11" s="2121"/>
      <c r="Z11" s="2121"/>
      <c r="AA11" s="2122"/>
    </row>
    <row r="12" spans="1:28" ht="13.5" customHeight="1" x14ac:dyDescent="0.2">
      <c r="A12" s="365" t="s">
        <v>1100</v>
      </c>
      <c r="B12" s="347"/>
      <c r="C12" s="347"/>
      <c r="D12" s="347"/>
      <c r="E12" s="347"/>
      <c r="F12" s="347"/>
      <c r="G12" s="347"/>
      <c r="H12" s="274"/>
      <c r="I12" s="183"/>
      <c r="J12" s="184"/>
      <c r="K12" s="182"/>
      <c r="O12" s="1762" t="s">
        <v>2090</v>
      </c>
      <c r="P12" s="380" t="s">
        <v>226</v>
      </c>
      <c r="Q12" s="345"/>
      <c r="R12" s="184"/>
      <c r="S12" s="184"/>
      <c r="T12" s="365" t="s">
        <v>305</v>
      </c>
      <c r="U12" s="272"/>
      <c r="V12" s="272"/>
      <c r="W12" s="272"/>
      <c r="X12" s="272"/>
      <c r="Y12" s="200"/>
      <c r="Z12" s="200"/>
      <c r="AA12" s="201"/>
    </row>
    <row r="13" spans="1:28" ht="13.5" customHeight="1" x14ac:dyDescent="0.2">
      <c r="A13" s="2129">
        <v>5016807060</v>
      </c>
      <c r="B13" s="2130"/>
      <c r="C13" s="2130"/>
      <c r="D13" s="2130"/>
      <c r="E13" s="2130"/>
      <c r="F13" s="2130"/>
      <c r="G13" s="2130"/>
      <c r="H13" s="2131"/>
      <c r="I13" s="185"/>
      <c r="J13" s="184"/>
      <c r="K13" s="182"/>
      <c r="L13" s="184"/>
      <c r="M13" s="184"/>
      <c r="N13" s="184"/>
      <c r="O13" s="184"/>
      <c r="P13" s="184"/>
      <c r="Q13" s="184"/>
      <c r="R13" s="184"/>
      <c r="S13" s="184"/>
      <c r="T13" s="2134" t="s">
        <v>2092</v>
      </c>
      <c r="U13" s="2135"/>
      <c r="V13" s="2135"/>
      <c r="W13" s="2135"/>
      <c r="X13" s="2135"/>
      <c r="Y13" s="2136"/>
      <c r="Z13" s="2136"/>
      <c r="AA13" s="213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3" t="s">
        <v>2093</v>
      </c>
      <c r="B15" s="2132"/>
      <c r="C15" s="2132"/>
      <c r="D15" s="2132"/>
      <c r="E15" s="2132"/>
      <c r="F15" s="2132"/>
      <c r="G15" s="2132"/>
      <c r="H15" s="2133"/>
      <c r="T15" s="2064" t="s">
        <v>2094</v>
      </c>
      <c r="U15" s="2085"/>
      <c r="V15" s="2085"/>
      <c r="W15" s="2085"/>
      <c r="X15" s="2085"/>
      <c r="Y15" s="2138"/>
      <c r="Z15" s="2138"/>
      <c r="AA15" s="213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9" t="s">
        <v>2154</v>
      </c>
      <c r="B17" s="2090"/>
      <c r="C17" s="2090"/>
      <c r="D17" s="2090"/>
      <c r="E17" s="2090"/>
      <c r="F17" s="2090"/>
      <c r="G17" s="2090"/>
      <c r="H17" s="2115"/>
      <c r="T17" s="2143" t="s">
        <v>2095</v>
      </c>
      <c r="U17" s="2144"/>
      <c r="V17" s="2144"/>
      <c r="W17" s="2144"/>
      <c r="X17" s="2144"/>
      <c r="Y17" s="2144"/>
      <c r="Z17" s="2144"/>
      <c r="AA17" s="2145"/>
    </row>
    <row r="18" spans="1:27" ht="13.5" customHeight="1" x14ac:dyDescent="0.2">
      <c r="A18" s="365" t="s">
        <v>627</v>
      </c>
      <c r="B18" s="347"/>
      <c r="C18" s="343"/>
      <c r="D18" s="347"/>
      <c r="E18" s="347"/>
      <c r="F18" s="347"/>
      <c r="G18" s="347"/>
      <c r="H18" s="277"/>
      <c r="I18" s="2114" t="s">
        <v>784</v>
      </c>
      <c r="J18" s="2073"/>
      <c r="K18" s="2073"/>
      <c r="L18" s="2073"/>
      <c r="M18" s="2073"/>
      <c r="N18" s="2073"/>
      <c r="O18" s="2073"/>
      <c r="P18" s="2073"/>
      <c r="Q18" s="2073"/>
      <c r="R18" s="2073"/>
      <c r="S18" s="2074"/>
      <c r="T18" s="365" t="s">
        <v>827</v>
      </c>
      <c r="U18" s="272"/>
      <c r="V18" s="343"/>
      <c r="W18" s="271"/>
      <c r="X18" s="365" t="s">
        <v>306</v>
      </c>
      <c r="Y18" s="352"/>
      <c r="Z18" s="1974" t="s">
        <v>785</v>
      </c>
      <c r="AA18" s="201"/>
    </row>
    <row r="19" spans="1:27" ht="13.5" customHeight="1" x14ac:dyDescent="0.2">
      <c r="A19" s="2083" t="s">
        <v>2096</v>
      </c>
      <c r="B19" s="2081"/>
      <c r="C19" s="2081"/>
      <c r="D19" s="2081"/>
      <c r="E19" s="2081"/>
      <c r="F19" s="2081"/>
      <c r="G19" s="2081"/>
      <c r="H19" s="2063"/>
      <c r="I19" s="184"/>
      <c r="J19" s="379"/>
      <c r="K19" s="195"/>
      <c r="L19" s="193"/>
      <c r="M19" s="659" t="s">
        <v>360</v>
      </c>
      <c r="P19" s="181"/>
      <c r="Q19" s="181"/>
      <c r="R19" s="181"/>
      <c r="S19" s="185"/>
      <c r="T19" s="2083" t="s">
        <v>2097</v>
      </c>
      <c r="U19" s="2062"/>
      <c r="V19" s="2062"/>
      <c r="W19" s="2063"/>
      <c r="X19" s="2080" t="s">
        <v>2030</v>
      </c>
      <c r="Y19" s="2142"/>
      <c r="Z19" s="2140">
        <v>60606</v>
      </c>
      <c r="AA19" s="214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1" t="s">
        <v>2098</v>
      </c>
      <c r="B21" s="2062"/>
      <c r="C21" s="2062"/>
      <c r="D21" s="2062"/>
      <c r="E21" s="2062"/>
      <c r="F21" s="2062"/>
      <c r="G21" s="2062"/>
      <c r="H21" s="2063"/>
      <c r="I21" s="2109" t="s">
        <v>786</v>
      </c>
      <c r="J21" s="2104"/>
      <c r="K21" s="2104"/>
      <c r="L21" s="2104"/>
      <c r="M21" s="2104"/>
      <c r="N21" s="2104"/>
      <c r="O21" s="2104"/>
      <c r="P21" s="2104"/>
      <c r="Q21" s="2104"/>
      <c r="R21" s="2104"/>
      <c r="S21" s="2110"/>
      <c r="T21" s="2089" t="s">
        <v>2099</v>
      </c>
      <c r="U21" s="2149"/>
      <c r="V21" s="2149"/>
      <c r="W21" s="2149"/>
      <c r="X21" s="2154" t="s">
        <v>2100</v>
      </c>
      <c r="Y21" s="2152"/>
      <c r="Z21" s="2152"/>
      <c r="AA21" s="2153"/>
    </row>
    <row r="22" spans="1:27" ht="13.5" customHeight="1" x14ac:dyDescent="0.2">
      <c r="A22" s="367" t="s">
        <v>628</v>
      </c>
      <c r="B22" s="280"/>
      <c r="C22" s="280"/>
      <c r="D22" s="280"/>
      <c r="E22" s="280"/>
      <c r="F22" s="280"/>
      <c r="G22" s="280"/>
      <c r="H22" s="281"/>
      <c r="I22" s="2111" t="s">
        <v>1804</v>
      </c>
      <c r="J22" s="2112"/>
      <c r="K22" s="2112"/>
      <c r="L22" s="2112"/>
      <c r="M22" s="2112"/>
      <c r="N22" s="2112"/>
      <c r="O22" s="2112"/>
      <c r="P22" s="2112"/>
      <c r="Q22" s="2112"/>
      <c r="R22" s="2112"/>
      <c r="S22" s="2113"/>
      <c r="T22" s="365" t="s">
        <v>2026</v>
      </c>
      <c r="U22" s="272"/>
      <c r="V22" s="343"/>
      <c r="W22" s="272"/>
      <c r="X22" s="1975" t="s">
        <v>1631</v>
      </c>
      <c r="Z22" s="200"/>
      <c r="AA22" s="201"/>
    </row>
    <row r="23" spans="1:27" ht="13.5" customHeight="1" x14ac:dyDescent="0.2">
      <c r="A23" s="2106" t="s">
        <v>2101</v>
      </c>
      <c r="B23" s="2107"/>
      <c r="C23" s="2107"/>
      <c r="D23" s="2107"/>
      <c r="E23" s="2107"/>
      <c r="F23" s="2107"/>
      <c r="G23" s="2107"/>
      <c r="H23" s="2108"/>
      <c r="T23" s="2089" t="s">
        <v>2102</v>
      </c>
      <c r="U23" s="2149"/>
      <c r="V23" s="2149"/>
      <c r="W23" s="2149"/>
      <c r="X23" s="2151"/>
      <c r="Y23" s="2152"/>
      <c r="Z23" s="2152"/>
      <c r="AA23" s="2153"/>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1">
        <v>60053</v>
      </c>
      <c r="B25" s="2062"/>
      <c r="C25" s="2062"/>
      <c r="D25" s="2062"/>
      <c r="E25" s="2062"/>
      <c r="F25" s="2062"/>
      <c r="G25" s="2062"/>
      <c r="H25" s="2063"/>
      <c r="I25" s="660"/>
      <c r="J25" s="204"/>
      <c r="K25" s="204"/>
      <c r="L25" s="204"/>
      <c r="M25" s="204"/>
      <c r="N25" s="204"/>
      <c r="O25" s="204"/>
      <c r="P25" s="204"/>
      <c r="Q25" s="204"/>
      <c r="R25" s="204"/>
      <c r="S25" s="205"/>
      <c r="T25" s="2146" t="s">
        <v>2103</v>
      </c>
      <c r="U25" s="2147"/>
      <c r="V25" s="2147"/>
      <c r="W25" s="2147"/>
      <c r="X25" s="2147"/>
      <c r="Y25" s="2147"/>
      <c r="Z25" s="2147"/>
      <c r="AA25" s="214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2" t="s">
        <v>2004</v>
      </c>
      <c r="J27" s="2073"/>
      <c r="K27" s="2073"/>
      <c r="L27" s="2073"/>
      <c r="M27" s="2073"/>
      <c r="N27" s="2073"/>
      <c r="O27" s="2073"/>
      <c r="P27" s="2073"/>
      <c r="Q27" s="2073"/>
      <c r="R27" s="2073"/>
      <c r="S27" s="207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2090</v>
      </c>
      <c r="F29" s="1565" t="s">
        <v>1629</v>
      </c>
      <c r="G29" s="661"/>
      <c r="I29" s="275"/>
      <c r="J29" s="1761" t="s">
        <v>2090</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1761" t="s">
        <v>2090</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2" t="s">
        <v>2090</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1" t="s">
        <v>2104</v>
      </c>
      <c r="Q35" s="2062"/>
      <c r="R35" s="2062"/>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9" t="s">
        <v>2105</v>
      </c>
      <c r="B38" s="2090"/>
      <c r="C38" s="2090"/>
      <c r="D38" s="2090"/>
      <c r="E38" s="2090"/>
      <c r="F38" s="2062"/>
      <c r="G38" s="2062"/>
      <c r="H38" s="2063"/>
      <c r="I38" s="2084" t="s">
        <v>2106</v>
      </c>
      <c r="J38" s="2085"/>
      <c r="K38" s="2085"/>
      <c r="L38" s="2085"/>
      <c r="M38" s="2085"/>
      <c r="N38" s="2085"/>
      <c r="O38" s="2085"/>
      <c r="P38" s="2065"/>
      <c r="Q38" s="2065"/>
      <c r="R38" s="2065"/>
      <c r="S38" s="2066"/>
      <c r="T38" s="2064"/>
      <c r="U38" s="2085"/>
      <c r="V38" s="2085"/>
      <c r="W38" s="2085"/>
      <c r="X38" s="2065"/>
      <c r="Y38" s="2065"/>
      <c r="Z38" s="2065"/>
      <c r="AA38" s="2066"/>
    </row>
    <row r="39" spans="1:27" ht="12" customHeight="1" x14ac:dyDescent="0.2">
      <c r="A39" s="2067" t="s">
        <v>628</v>
      </c>
      <c r="B39" s="2068"/>
      <c r="C39" s="343"/>
      <c r="D39" s="340"/>
      <c r="E39" s="340"/>
      <c r="F39" s="350"/>
      <c r="G39" s="340"/>
      <c r="H39" s="277"/>
      <c r="I39" s="2067" t="s">
        <v>628</v>
      </c>
      <c r="J39" s="2068"/>
      <c r="K39" s="2068"/>
      <c r="L39" s="2068"/>
      <c r="M39" s="2068"/>
      <c r="N39" s="337"/>
      <c r="O39" s="343"/>
      <c r="P39" s="343"/>
      <c r="Q39" s="349"/>
      <c r="R39" s="343"/>
      <c r="S39" s="277"/>
      <c r="T39" s="343" t="s">
        <v>628</v>
      </c>
      <c r="U39" s="272"/>
      <c r="V39" s="343"/>
      <c r="W39" s="271"/>
      <c r="X39" s="349"/>
      <c r="Y39" s="200"/>
      <c r="Z39" s="200"/>
      <c r="AA39" s="201"/>
    </row>
    <row r="40" spans="1:27" ht="13.5" customHeight="1" x14ac:dyDescent="0.2">
      <c r="A40" s="2075" t="s">
        <v>2107</v>
      </c>
      <c r="B40" s="2076"/>
      <c r="C40" s="2077"/>
      <c r="D40" s="2077"/>
      <c r="E40" s="2077"/>
      <c r="F40" s="2078"/>
      <c r="G40" s="2078"/>
      <c r="H40" s="2079"/>
      <c r="I40" s="2092" t="s">
        <v>2108</v>
      </c>
      <c r="J40" s="2093"/>
      <c r="K40" s="2093"/>
      <c r="L40" s="2093"/>
      <c r="M40" s="2093"/>
      <c r="N40" s="2093"/>
      <c r="O40" s="2093"/>
      <c r="P40" s="2093"/>
      <c r="Q40" s="2093"/>
      <c r="R40" s="2093"/>
      <c r="S40" s="2094"/>
      <c r="T40" s="2092"/>
      <c r="U40" s="2150"/>
      <c r="V40" s="2093"/>
      <c r="W40" s="2093"/>
      <c r="X40" s="2093"/>
      <c r="Y40" s="2093"/>
      <c r="Z40" s="2093"/>
      <c r="AA40" s="209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3" t="s">
        <v>2109</v>
      </c>
      <c r="B42" s="2062"/>
      <c r="C42" s="2063"/>
      <c r="D42" s="2080" t="s">
        <v>2110</v>
      </c>
      <c r="E42" s="2062"/>
      <c r="F42" s="2062"/>
      <c r="G42" s="2062"/>
      <c r="H42" s="2063"/>
      <c r="I42" s="2064" t="s">
        <v>2111</v>
      </c>
      <c r="J42" s="2065"/>
      <c r="K42" s="2065"/>
      <c r="L42" s="2065"/>
      <c r="M42" s="2065"/>
      <c r="N42" s="2065"/>
      <c r="O42" s="2066"/>
      <c r="P42" s="2091" t="s">
        <v>2112</v>
      </c>
      <c r="Q42" s="2065"/>
      <c r="R42" s="2065"/>
      <c r="S42" s="2066"/>
      <c r="T42" s="2064"/>
      <c r="U42" s="2065"/>
      <c r="V42" s="2065"/>
      <c r="W42" s="2066"/>
      <c r="X42" s="2091"/>
      <c r="Y42" s="2065"/>
      <c r="Z42" s="2065"/>
      <c r="AA42" s="206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6"/>
      <c r="B44" s="2087"/>
      <c r="C44" s="2087"/>
      <c r="D44" s="2087"/>
      <c r="E44" s="2087"/>
      <c r="F44" s="2087"/>
      <c r="G44" s="2087"/>
      <c r="H44" s="2088"/>
      <c r="I44" s="2069"/>
      <c r="J44" s="2070"/>
      <c r="K44" s="2070"/>
      <c r="L44" s="2070"/>
      <c r="M44" s="2070"/>
      <c r="N44" s="2070"/>
      <c r="O44" s="2070"/>
      <c r="P44" s="2070"/>
      <c r="Q44" s="2070"/>
      <c r="R44" s="2070"/>
      <c r="S44" s="2071"/>
      <c r="T44" s="2069"/>
      <c r="U44" s="2082"/>
      <c r="V44" s="2082"/>
      <c r="W44" s="2082"/>
      <c r="X44" s="2082"/>
      <c r="Y44" s="2082"/>
      <c r="Z44" s="2070"/>
      <c r="AA44" s="2071"/>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A18" sqref="A1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8"/>
      <c r="C4" s="2172" t="s">
        <v>497</v>
      </c>
      <c r="D4" s="2173"/>
      <c r="E4" s="2173"/>
      <c r="F4" s="2173"/>
      <c r="G4" s="2173"/>
      <c r="H4" s="2173"/>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7" t="s">
        <v>2037</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4"/>
      <c r="C55" s="2175"/>
      <c r="D55" s="2175"/>
      <c r="E55" s="2175"/>
      <c r="F55" s="2175"/>
      <c r="G55" s="2175"/>
      <c r="H55" s="2176"/>
      <c r="I55" s="3"/>
    </row>
    <row r="56" spans="1:9" s="33" customFormat="1" x14ac:dyDescent="0.2">
      <c r="A56" s="1793"/>
      <c r="B56" s="2177"/>
      <c r="C56" s="2178"/>
      <c r="D56" s="2178"/>
      <c r="E56" s="2178"/>
      <c r="F56" s="2178"/>
      <c r="G56" s="2178"/>
      <c r="H56" s="2179"/>
      <c r="I56" s="3"/>
    </row>
    <row r="57" spans="1:9" s="33" customFormat="1" x14ac:dyDescent="0.2">
      <c r="A57" s="1793"/>
      <c r="B57" s="2177"/>
      <c r="C57" s="2178"/>
      <c r="D57" s="2178"/>
      <c r="E57" s="2178"/>
      <c r="F57" s="2178"/>
      <c r="G57" s="2178"/>
      <c r="H57" s="2179"/>
      <c r="I57" s="3"/>
    </row>
    <row r="58" spans="1:9" s="33" customFormat="1" x14ac:dyDescent="0.2">
      <c r="A58" s="1793"/>
      <c r="B58" s="2177"/>
      <c r="C58" s="2178"/>
      <c r="D58" s="2178"/>
      <c r="E58" s="2178"/>
      <c r="F58" s="2178"/>
      <c r="G58" s="2178"/>
      <c r="H58" s="2179"/>
      <c r="I58" s="3"/>
    </row>
    <row r="59" spans="1:9" s="33" customFormat="1" x14ac:dyDescent="0.2">
      <c r="A59" s="1793"/>
      <c r="B59" s="2177"/>
      <c r="C59" s="2178"/>
      <c r="D59" s="2178"/>
      <c r="E59" s="2178"/>
      <c r="F59" s="2178"/>
      <c r="G59" s="2178"/>
      <c r="H59" s="2179"/>
      <c r="I59" s="3"/>
    </row>
    <row r="60" spans="1:9" s="33" customFormat="1" x14ac:dyDescent="0.2">
      <c r="A60" s="1793"/>
      <c r="B60" s="2177"/>
      <c r="C60" s="2178"/>
      <c r="D60" s="2178"/>
      <c r="E60" s="2178"/>
      <c r="F60" s="2178"/>
      <c r="G60" s="2178"/>
      <c r="H60" s="2179"/>
      <c r="I60" s="3"/>
    </row>
    <row r="61" spans="1:9" s="33" customFormat="1" x14ac:dyDescent="0.2">
      <c r="A61" s="1793"/>
      <c r="B61" s="2177"/>
      <c r="C61" s="2178"/>
      <c r="D61" s="2178"/>
      <c r="E61" s="2178"/>
      <c r="F61" s="2178"/>
      <c r="G61" s="2178"/>
      <c r="H61" s="2179"/>
      <c r="I61" s="3"/>
    </row>
    <row r="62" spans="1:9" s="33" customFormat="1" x14ac:dyDescent="0.2">
      <c r="A62" s="1793"/>
      <c r="B62" s="2177"/>
      <c r="C62" s="2178"/>
      <c r="D62" s="2178"/>
      <c r="E62" s="2178"/>
      <c r="F62" s="2178"/>
      <c r="G62" s="2178"/>
      <c r="H62" s="2179"/>
      <c r="I62" s="3"/>
    </row>
    <row r="63" spans="1:9" s="33" customFormat="1" x14ac:dyDescent="0.2">
      <c r="A63" s="1793"/>
      <c r="B63" s="2177"/>
      <c r="C63" s="2178"/>
      <c r="D63" s="2178"/>
      <c r="E63" s="2178"/>
      <c r="F63" s="2178"/>
      <c r="G63" s="2178"/>
      <c r="H63" s="2179"/>
      <c r="I63" s="3"/>
    </row>
    <row r="64" spans="1:9" s="33" customFormat="1" x14ac:dyDescent="0.2">
      <c r="A64" s="1793"/>
      <c r="B64" s="2177"/>
      <c r="C64" s="2178"/>
      <c r="D64" s="2178"/>
      <c r="E64" s="2178"/>
      <c r="F64" s="2178"/>
      <c r="G64" s="2178"/>
      <c r="H64" s="2179"/>
      <c r="I64" s="3"/>
    </row>
    <row r="65" spans="1:9" s="33" customFormat="1" ht="9" customHeight="1" x14ac:dyDescent="0.2">
      <c r="A65" s="1794"/>
      <c r="B65" s="2180"/>
      <c r="C65" s="2181"/>
      <c r="D65" s="2181"/>
      <c r="E65" s="2181"/>
      <c r="F65" s="2181"/>
      <c r="G65" s="2181"/>
      <c r="H65" s="218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7" t="s">
        <v>1637</v>
      </c>
      <c r="B68" s="2170"/>
      <c r="C68" s="2170"/>
      <c r="D68" s="2170"/>
      <c r="E68" s="2171"/>
      <c r="F68" s="2171"/>
      <c r="G68" s="2171"/>
      <c r="H68" s="2171"/>
      <c r="I68" s="217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v>42613</v>
      </c>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6" t="s">
        <v>1633</v>
      </c>
      <c r="B81" s="2186"/>
      <c r="C81" s="2186"/>
      <c r="D81" s="2187"/>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55"/>
      <c r="C110" s="2156"/>
      <c r="D110" s="2156"/>
      <c r="E110" s="2156"/>
      <c r="F110" s="2156"/>
      <c r="G110" s="2156"/>
      <c r="H110" s="215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58" t="s">
        <v>2092</v>
      </c>
      <c r="D112" s="215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59" t="s">
        <v>1646</v>
      </c>
      <c r="D115" s="2160"/>
      <c r="E115" s="2161"/>
      <c r="F115" s="2161"/>
      <c r="G115" s="2161"/>
      <c r="H115" s="216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188" t="s">
        <v>452</v>
      </c>
      <c r="B1" s="2188"/>
      <c r="C1" s="2188"/>
      <c r="D1" s="2188"/>
      <c r="E1" s="2188"/>
      <c r="F1" s="2188"/>
      <c r="G1" s="2188"/>
      <c r="H1" s="2188"/>
      <c r="I1" s="2188"/>
      <c r="J1" s="2188"/>
      <c r="K1" s="2188"/>
      <c r="L1" s="2188"/>
      <c r="M1" s="2188"/>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12711380</v>
      </c>
      <c r="E16" s="100"/>
      <c r="F16" s="82">
        <f>SUM('Acct Summary 7-8'!C17,'Acct Summary 7-8'!D17,'Acct Summary 7-8'!F17)</f>
        <v>12553699</v>
      </c>
      <c r="G16" s="100"/>
      <c r="H16" s="82">
        <f>SUM(D16-F16)</f>
        <v>157681</v>
      </c>
      <c r="I16" s="93"/>
      <c r="J16" s="82">
        <f>SUM('Acct Summary 7-8'!C81,'Acct Summary 7-8'!D81,'Acct Summary 7-8'!F81,'Acct Summary 7-8'!I81)</f>
        <v>9404228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0"/>
      <c r="D61" s="220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A18" sqref="A18"/>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655</v>
      </c>
      <c r="B2" s="2207"/>
      <c r="C2" s="2207"/>
      <c r="D2" s="2207"/>
      <c r="E2" s="2207"/>
      <c r="F2" s="2207"/>
      <c r="G2" s="2207"/>
      <c r="H2" s="2207"/>
      <c r="I2" s="2207"/>
      <c r="J2" s="2207"/>
      <c r="K2" s="2207"/>
      <c r="L2" s="2207"/>
      <c r="M2" s="2207"/>
      <c r="N2" s="2207"/>
      <c r="O2" s="2207"/>
      <c r="P2" s="2207"/>
      <c r="Q2" s="2207"/>
      <c r="R2" s="2207"/>
    </row>
    <row r="3" spans="1:18" ht="12.75" x14ac:dyDescent="0.2">
      <c r="A3" s="2208" t="s">
        <v>1767</v>
      </c>
      <c r="B3" s="2208"/>
      <c r="C3" s="2208"/>
      <c r="D3" s="2208"/>
      <c r="E3" s="2208"/>
      <c r="F3" s="2208"/>
      <c r="G3" s="2208"/>
      <c r="H3" s="2208"/>
      <c r="I3" s="2208"/>
      <c r="J3" s="2208"/>
      <c r="K3" s="2208"/>
      <c r="L3" s="2208"/>
      <c r="M3" s="2208"/>
      <c r="N3" s="2208"/>
      <c r="O3" s="2208"/>
      <c r="P3" s="2208"/>
      <c r="Q3" s="2208"/>
      <c r="R3" s="2208"/>
    </row>
    <row r="4" spans="1:18" ht="12.75" x14ac:dyDescent="0.2">
      <c r="A4" s="2209" t="s">
        <v>1340</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Niles Twp District for Spec Educ</v>
      </c>
      <c r="E7" s="136"/>
      <c r="G7" s="137"/>
      <c r="H7" s="138"/>
      <c r="I7" s="138"/>
      <c r="J7" s="138"/>
      <c r="K7" s="138"/>
      <c r="L7"/>
      <c r="M7"/>
      <c r="N7"/>
      <c r="O7"/>
      <c r="P7"/>
    </row>
    <row r="8" spans="1:18" ht="12.75" x14ac:dyDescent="0.2">
      <c r="A8"/>
      <c r="B8"/>
      <c r="C8" s="134" t="s">
        <v>1341</v>
      </c>
      <c r="D8" s="139">
        <f>COVER!A13</f>
        <v>5016807060</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9404228</v>
      </c>
      <c r="I12" s="1162"/>
      <c r="J12" s="1162"/>
      <c r="K12" s="1163">
        <f>TRUNC((H12/H13*100000),5)/100000</f>
        <v>0.7398274615999999</v>
      </c>
      <c r="L12" s="1164"/>
      <c r="M12" s="102" t="s">
        <v>1364</v>
      </c>
      <c r="N12" s="102"/>
      <c r="O12" s="1165">
        <v>0.35</v>
      </c>
      <c r="P12" s="154"/>
      <c r="Q12" s="154"/>
    </row>
    <row r="13" spans="1:18" s="156" customFormat="1" ht="11.25" x14ac:dyDescent="0.2">
      <c r="A13" s="154"/>
      <c r="B13" s="1159"/>
      <c r="C13" s="2205" t="s">
        <v>1638</v>
      </c>
      <c r="D13" s="2206"/>
      <c r="E13" s="154"/>
      <c r="F13" s="327" t="s">
        <v>930</v>
      </c>
      <c r="G13" s="1160"/>
      <c r="H13" s="1161">
        <f>SUM('Acct Summary 7-8'!C8+'Acct Summary 7-8'!D8+'Acct Summary 7-8'!F8+'Acct Summary 7-8'!I8)+H14</f>
        <v>12711380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12553699</v>
      </c>
      <c r="I17" s="1162"/>
      <c r="J17" s="1168"/>
      <c r="K17" s="1163">
        <f>TRUNC((H17/H18*100000),5)/100000</f>
        <v>0.98759528860000001</v>
      </c>
      <c r="L17" s="1164"/>
      <c r="M17" s="1124" t="s">
        <v>1392</v>
      </c>
      <c r="O17" s="1169" t="str">
        <f>IF(AND(O16="2", J20 &gt; 2),"1",IF(AND(O16 = "1", J20 &gt; 2),"2",IF(AND(O16="1", J20 &gt;1),"1","0")))</f>
        <v>0</v>
      </c>
      <c r="P17" s="154"/>
    </row>
    <row r="18" spans="1:18" s="156" customFormat="1" ht="11.25" x14ac:dyDescent="0.2">
      <c r="A18" s="154"/>
      <c r="B18" s="1159"/>
      <c r="C18" s="2205" t="s">
        <v>1630</v>
      </c>
      <c r="D18" s="2206"/>
      <c r="E18" s="154"/>
      <c r="F18" s="1147" t="s">
        <v>931</v>
      </c>
      <c r="G18" s="1160"/>
      <c r="H18" s="1161">
        <f>SUM('Acct Summary 7-8'!C8+'Acct Summary 7-8'!D8+'Acct Summary 7-8'!F8+'Acct Summary 7-8'!I8)+H19</f>
        <v>12711380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2" t="s">
        <v>1766</v>
      </c>
      <c r="D24" s="2202"/>
      <c r="E24" s="154"/>
      <c r="F24" s="154" t="s">
        <v>524</v>
      </c>
      <c r="G24" s="1160"/>
      <c r="H24" s="1161">
        <f>SUM('Assets-Liab 5-6'!C4+'Assets-Liab 5-6'!D4+'Assets-Liab 5-6'!F4+'Assets-Liab 5-6'!I4+'Assets-Liab 5-6'!C5+'Assets-Liab 5-6'!D5+'Assets-Liab 5-6'!F5+'Assets-Liab 5-6'!I5)</f>
        <v>8179826</v>
      </c>
      <c r="I24" s="684"/>
      <c r="J24" s="684"/>
      <c r="K24" s="1172">
        <f>TRUNC(((H24/H25*100000)/100000),2)</f>
        <v>234.57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34871.386109999999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10"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8179826</v>
      </c>
      <c r="D4" s="412"/>
      <c r="E4" s="412"/>
      <c r="F4" s="412"/>
      <c r="G4" s="412"/>
      <c r="H4" s="412"/>
      <c r="I4" s="412"/>
      <c r="J4" s="436"/>
      <c r="K4" s="412"/>
      <c r="L4" s="412">
        <v>22372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1197739</v>
      </c>
      <c r="D8" s="436"/>
      <c r="E8" s="436"/>
      <c r="F8" s="436"/>
      <c r="G8" s="435"/>
      <c r="H8" s="436"/>
      <c r="I8" s="691"/>
      <c r="J8" s="691"/>
      <c r="K8" s="510"/>
      <c r="L8" s="514"/>
      <c r="M8" s="433"/>
      <c r="N8" s="482"/>
    </row>
    <row r="9" spans="1:14" ht="13.5" customHeight="1" x14ac:dyDescent="0.2">
      <c r="A9" s="476" t="s">
        <v>310</v>
      </c>
      <c r="B9" s="40">
        <v>160</v>
      </c>
      <c r="C9" s="1057">
        <v>8513</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20619</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9406697</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22372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1415</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1054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22372</v>
      </c>
      <c r="M33" s="433"/>
      <c r="N33" s="482"/>
    </row>
    <row r="34" spans="1:14" ht="13.5" customHeight="1" thickBot="1" x14ac:dyDescent="0.25">
      <c r="A34" s="1076" t="s">
        <v>759</v>
      </c>
      <c r="B34" s="725"/>
      <c r="C34" s="1099">
        <f>SUM(C25:C33)</f>
        <v>2469</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22372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9404228</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9406697</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22372</v>
      </c>
      <c r="M41" s="485">
        <f>SUM(M40)</f>
        <v>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activeCell="A18" sqref="A18"/>
      <selection pane="bottomLeft" activeCell="A18" sqref="A18"/>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14"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9230098</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879287</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2601995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12711380</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2798861</v>
      </c>
      <c r="D9" s="489"/>
      <c r="E9" s="418"/>
      <c r="F9" s="418"/>
      <c r="G9" s="700"/>
      <c r="H9" s="418"/>
      <c r="I9" s="494" t="s">
        <v>1390</v>
      </c>
      <c r="J9" s="435"/>
      <c r="K9" s="418"/>
      <c r="L9" s="39"/>
    </row>
    <row r="10" spans="1:13" s="48" customFormat="1" ht="13.5" thickBot="1" x14ac:dyDescent="0.25">
      <c r="A10" s="464" t="s">
        <v>1394</v>
      </c>
      <c r="B10" s="457"/>
      <c r="C10" s="485">
        <f>SUM(C8:C9)</f>
        <v>15510241</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6724883</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5584191</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86727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157898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12553699</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2798861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15352560</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157681</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2" t="s">
        <v>700</v>
      </c>
      <c r="B78" s="2213"/>
      <c r="C78" s="443">
        <f t="shared" ref="C78:K78" si="9">C20+C77</f>
        <v>157681</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1928</v>
      </c>
      <c r="B79" s="460"/>
      <c r="C79" s="435">
        <v>9246547</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9404228</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157681</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1.6767032870747073E-2</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3" activePane="bottomLeft" state="frozen"/>
      <selection activeCell="A18" sqref="A18"/>
      <selection pane="bottomLeft" activeCell="A18" sqref="A18"/>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14" t="s">
        <v>1968</v>
      </c>
      <c r="B1" s="76"/>
      <c r="C1" s="57" t="s">
        <v>504</v>
      </c>
      <c r="D1" s="57" t="s">
        <v>505</v>
      </c>
      <c r="E1" s="57" t="s">
        <v>506</v>
      </c>
      <c r="F1" s="57" t="s">
        <v>507</v>
      </c>
      <c r="G1" s="57" t="s">
        <v>508</v>
      </c>
      <c r="H1" s="57" t="s">
        <v>509</v>
      </c>
      <c r="I1" s="57" t="s">
        <v>510</v>
      </c>
      <c r="J1" s="57" t="s">
        <v>511</v>
      </c>
      <c r="K1" s="57" t="s">
        <v>875</v>
      </c>
    </row>
    <row r="2" spans="1:12" ht="36" x14ac:dyDescent="0.2">
      <c r="A2" s="22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v>308470</v>
      </c>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8680287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8988757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188375</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188375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52966</v>
      </c>
      <c r="D107" s="412"/>
      <c r="E107" s="412"/>
      <c r="F107" s="412"/>
      <c r="G107" s="412"/>
      <c r="H107" s="412"/>
      <c r="I107" s="412"/>
      <c r="J107" s="436"/>
      <c r="K107" s="412"/>
    </row>
    <row r="108" spans="1:12" ht="12.75" customHeight="1" thickBot="1" x14ac:dyDescent="0.25">
      <c r="A108" s="464" t="s">
        <v>577</v>
      </c>
      <c r="B108" s="738"/>
      <c r="C108" s="484">
        <f>SUM(C95:C107)</f>
        <v>52966</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9230098</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v>879287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879287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6" t="s">
        <v>466</v>
      </c>
      <c r="B172" s="2217"/>
      <c r="C172" s="924">
        <f t="shared" ref="C172:K172" si="6">SUM(C131,C140,C144,C145:C149,C154,C155:C170,C171)</f>
        <v>879287</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879287</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18" t="s">
        <v>1960</v>
      </c>
      <c r="B175" s="221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4" t="s">
        <v>921</v>
      </c>
      <c r="B178" s="222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2" t="s">
        <v>1961</v>
      </c>
      <c r="B179" s="222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4" t="s">
        <v>922</v>
      </c>
      <c r="B184" s="222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2" t="s">
        <v>1962</v>
      </c>
      <c r="B185" s="222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57213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2293154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2350367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49098</v>
      </c>
      <c r="D270" s="424"/>
      <c r="E270" s="433"/>
      <c r="F270" s="424"/>
      <c r="G270" s="424"/>
      <c r="H270" s="433"/>
      <c r="I270" s="433"/>
      <c r="J270" s="433"/>
      <c r="K270" s="433"/>
    </row>
    <row r="271" spans="1:11" ht="12.75" customHeight="1" thickTop="1" thickBot="1" x14ac:dyDescent="0.25">
      <c r="A271" s="913" t="s">
        <v>443</v>
      </c>
      <c r="B271" s="40">
        <v>4992</v>
      </c>
      <c r="C271" s="497">
        <v>202530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0" t="s">
        <v>1777</v>
      </c>
      <c r="B273" s="2221"/>
      <c r="C273" s="493">
        <f t="shared" ref="C273:H273" si="10">SUM(C191,C201,C211,C216,C224,C228,C229,C259:C272)</f>
        <v>2601995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2601995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12711380</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30" activePane="bottomLeft" state="frozen"/>
      <selection activeCell="A18" sqref="A18"/>
      <selection pane="bottomLeft" activeCell="A18" sqref="A18"/>
    </sheetView>
  </sheetViews>
  <sheetFormatPr defaultColWidth="9.140625" defaultRowHeight="12.75" x14ac:dyDescent="0.2"/>
  <cols>
    <col min="1" max="1" width="46.5703125" style="1854"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140625" style="903"/>
    <col min="15" max="16384" width="9.140625" style="13"/>
  </cols>
  <sheetData>
    <row r="1" spans="1:14" x14ac:dyDescent="0.2">
      <c r="A1" s="2214"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6"/>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0" t="s">
        <v>338</v>
      </c>
      <c r="B3" s="223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4641638</v>
      </c>
      <c r="D8" s="412">
        <v>1326213</v>
      </c>
      <c r="E8" s="412">
        <v>410635</v>
      </c>
      <c r="F8" s="412">
        <v>66787</v>
      </c>
      <c r="G8" s="412">
        <v>36370</v>
      </c>
      <c r="H8" s="412"/>
      <c r="I8" s="436"/>
      <c r="J8" s="436"/>
      <c r="K8" s="414">
        <f t="shared" si="0"/>
        <v>6481643</v>
      </c>
      <c r="L8" s="412">
        <v>6275468</v>
      </c>
    </row>
    <row r="9" spans="1:14" x14ac:dyDescent="0.2">
      <c r="A9" s="1814" t="s">
        <v>838</v>
      </c>
      <c r="B9" s="267" t="s">
        <v>1144</v>
      </c>
      <c r="C9" s="436">
        <v>46040</v>
      </c>
      <c r="D9" s="436">
        <v>3962</v>
      </c>
      <c r="E9" s="436"/>
      <c r="F9" s="436"/>
      <c r="G9" s="436"/>
      <c r="H9" s="436"/>
      <c r="I9" s="436"/>
      <c r="J9" s="436"/>
      <c r="K9" s="414">
        <f t="shared" si="0"/>
        <v>50002</v>
      </c>
      <c r="L9" s="412">
        <v>54825</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v>167715</v>
      </c>
      <c r="D15" s="412">
        <v>12267</v>
      </c>
      <c r="E15" s="412">
        <v>9600</v>
      </c>
      <c r="F15" s="412">
        <v>3656</v>
      </c>
      <c r="G15" s="412"/>
      <c r="H15" s="412"/>
      <c r="I15" s="436"/>
      <c r="J15" s="436"/>
      <c r="K15" s="414">
        <f t="shared" si="0"/>
        <v>193238</v>
      </c>
      <c r="L15" s="412">
        <v>227000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4855393</v>
      </c>
      <c r="D33" s="415">
        <f t="shared" ref="D33:L33" si="1">SUM(D5:D32)</f>
        <v>1342442</v>
      </c>
      <c r="E33" s="415">
        <f t="shared" si="1"/>
        <v>420235</v>
      </c>
      <c r="F33" s="415">
        <f t="shared" si="1"/>
        <v>70443</v>
      </c>
      <c r="G33" s="415">
        <f t="shared" si="1"/>
        <v>36370</v>
      </c>
      <c r="H33" s="415">
        <f t="shared" si="1"/>
        <v>0</v>
      </c>
      <c r="I33" s="415">
        <f t="shared" si="1"/>
        <v>0</v>
      </c>
      <c r="J33" s="415">
        <f t="shared" si="1"/>
        <v>0</v>
      </c>
      <c r="K33" s="415">
        <f t="shared" si="1"/>
        <v>6724883</v>
      </c>
      <c r="L33" s="415">
        <f t="shared" si="1"/>
        <v>6557293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146422</v>
      </c>
      <c r="D36" s="418">
        <v>12985</v>
      </c>
      <c r="E36" s="418">
        <v>425</v>
      </c>
      <c r="F36" s="418">
        <v>133</v>
      </c>
      <c r="G36" s="418"/>
      <c r="H36" s="418"/>
      <c r="I36" s="436"/>
      <c r="J36" s="436"/>
      <c r="K36" s="414">
        <f t="shared" ref="K36:K41" si="2">SUM(C36:J36)</f>
        <v>159965</v>
      </c>
      <c r="L36" s="412">
        <v>228861</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899137</v>
      </c>
      <c r="D38" s="412">
        <v>229991</v>
      </c>
      <c r="E38" s="412">
        <v>2438</v>
      </c>
      <c r="F38" s="412">
        <v>2835</v>
      </c>
      <c r="G38" s="412"/>
      <c r="H38" s="412"/>
      <c r="I38" s="436"/>
      <c r="J38" s="436"/>
      <c r="K38" s="414">
        <f t="shared" si="2"/>
        <v>1134401</v>
      </c>
      <c r="L38" s="412">
        <v>1124413</v>
      </c>
    </row>
    <row r="39" spans="1:14" x14ac:dyDescent="0.2">
      <c r="A39" s="1814" t="s">
        <v>223</v>
      </c>
      <c r="B39" s="267">
        <v>2140</v>
      </c>
      <c r="C39" s="412">
        <v>290041</v>
      </c>
      <c r="D39" s="412">
        <v>51769</v>
      </c>
      <c r="E39" s="412">
        <v>556</v>
      </c>
      <c r="F39" s="412">
        <v>732</v>
      </c>
      <c r="G39" s="412"/>
      <c r="H39" s="412"/>
      <c r="I39" s="436"/>
      <c r="J39" s="436"/>
      <c r="K39" s="414">
        <f t="shared" si="2"/>
        <v>343098</v>
      </c>
      <c r="L39" s="412">
        <v>710429</v>
      </c>
    </row>
    <row r="40" spans="1:14" x14ac:dyDescent="0.2">
      <c r="A40" s="1814" t="s">
        <v>224</v>
      </c>
      <c r="B40" s="267">
        <v>2150</v>
      </c>
      <c r="C40" s="412">
        <v>555857</v>
      </c>
      <c r="D40" s="412">
        <v>81972</v>
      </c>
      <c r="E40" s="412">
        <v>2869</v>
      </c>
      <c r="F40" s="412">
        <v>7144</v>
      </c>
      <c r="G40" s="412">
        <v>12257</v>
      </c>
      <c r="H40" s="412"/>
      <c r="I40" s="436"/>
      <c r="J40" s="436"/>
      <c r="K40" s="414">
        <f t="shared" si="2"/>
        <v>660099</v>
      </c>
      <c r="L40" s="412">
        <v>863099</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1891457</v>
      </c>
      <c r="D42" s="415">
        <f t="shared" ref="D42:L42" si="3">SUM(D36:D41)</f>
        <v>376717</v>
      </c>
      <c r="E42" s="415">
        <f t="shared" si="3"/>
        <v>6288</v>
      </c>
      <c r="F42" s="415">
        <f t="shared" si="3"/>
        <v>10844</v>
      </c>
      <c r="G42" s="415">
        <f t="shared" si="3"/>
        <v>12257</v>
      </c>
      <c r="H42" s="415">
        <f t="shared" si="3"/>
        <v>0</v>
      </c>
      <c r="I42" s="415">
        <f t="shared" si="3"/>
        <v>0</v>
      </c>
      <c r="J42" s="415">
        <f t="shared" si="3"/>
        <v>0</v>
      </c>
      <c r="K42" s="415">
        <f t="shared" si="3"/>
        <v>2297563</v>
      </c>
      <c r="L42" s="415">
        <f t="shared" si="3"/>
        <v>2926802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10618</v>
      </c>
      <c r="D44" s="418">
        <v>976</v>
      </c>
      <c r="E44" s="418">
        <v>75685</v>
      </c>
      <c r="F44" s="418">
        <v>14194</v>
      </c>
      <c r="G44" s="418">
        <v>549</v>
      </c>
      <c r="H44" s="418"/>
      <c r="I44" s="436"/>
      <c r="J44" s="436"/>
      <c r="K44" s="420">
        <f>SUM(C44:J44)</f>
        <v>102022</v>
      </c>
      <c r="L44" s="418">
        <v>170098</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v>27834</v>
      </c>
      <c r="F46" s="412"/>
      <c r="G46" s="412"/>
      <c r="H46" s="412"/>
      <c r="I46" s="436"/>
      <c r="J46" s="436"/>
      <c r="K46" s="420">
        <f>SUM(C46:J46)</f>
        <v>27834</v>
      </c>
      <c r="L46" s="412"/>
    </row>
    <row r="47" spans="1:14" ht="12.75" customHeight="1" thickBot="1" x14ac:dyDescent="0.25">
      <c r="A47" s="887" t="s">
        <v>660</v>
      </c>
      <c r="B47" s="468" t="s">
        <v>33</v>
      </c>
      <c r="C47" s="415">
        <f>SUM(C44:C46)</f>
        <v>10618</v>
      </c>
      <c r="D47" s="415">
        <f t="shared" ref="D47:K47" si="4">SUM(D44:D46)</f>
        <v>976</v>
      </c>
      <c r="E47" s="415">
        <f t="shared" si="4"/>
        <v>103519</v>
      </c>
      <c r="F47" s="415">
        <f t="shared" si="4"/>
        <v>14194</v>
      </c>
      <c r="G47" s="415">
        <f t="shared" si="4"/>
        <v>549</v>
      </c>
      <c r="H47" s="415">
        <f t="shared" si="4"/>
        <v>0</v>
      </c>
      <c r="I47" s="415">
        <f t="shared" si="4"/>
        <v>0</v>
      </c>
      <c r="J47" s="415">
        <f t="shared" si="4"/>
        <v>0</v>
      </c>
      <c r="K47" s="415">
        <f t="shared" si="4"/>
        <v>129856</v>
      </c>
      <c r="L47" s="415">
        <f>SUM(L44:L46)</f>
        <v>170098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112252</v>
      </c>
      <c r="F49" s="418">
        <v>5328</v>
      </c>
      <c r="G49" s="418"/>
      <c r="H49" s="418"/>
      <c r="I49" s="436"/>
      <c r="J49" s="436"/>
      <c r="K49" s="420">
        <f>SUM(C49:J49)</f>
        <v>117580</v>
      </c>
      <c r="L49" s="418">
        <v>141200</v>
      </c>
    </row>
    <row r="50" spans="1:14" x14ac:dyDescent="0.2">
      <c r="A50" s="1814" t="s">
        <v>979</v>
      </c>
      <c r="B50" s="267">
        <v>2320</v>
      </c>
      <c r="C50" s="412">
        <v>395231</v>
      </c>
      <c r="D50" s="412">
        <v>84052</v>
      </c>
      <c r="E50" s="412">
        <v>11142</v>
      </c>
      <c r="F50" s="412">
        <v>52</v>
      </c>
      <c r="G50" s="412"/>
      <c r="H50" s="412"/>
      <c r="I50" s="436"/>
      <c r="J50" s="436"/>
      <c r="K50" s="420">
        <f>SUM(C50:J50)</f>
        <v>490477</v>
      </c>
      <c r="L50" s="412">
        <v>527759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395231</v>
      </c>
      <c r="D53" s="415">
        <f t="shared" ref="D53:L53" si="5">SUM(D49:D52)</f>
        <v>84052</v>
      </c>
      <c r="E53" s="415">
        <f t="shared" si="5"/>
        <v>123394</v>
      </c>
      <c r="F53" s="415">
        <f t="shared" si="5"/>
        <v>5380</v>
      </c>
      <c r="G53" s="415">
        <f t="shared" si="5"/>
        <v>0</v>
      </c>
      <c r="H53" s="415">
        <f t="shared" si="5"/>
        <v>0</v>
      </c>
      <c r="I53" s="415">
        <f t="shared" si="5"/>
        <v>0</v>
      </c>
      <c r="J53" s="415">
        <f t="shared" si="5"/>
        <v>0</v>
      </c>
      <c r="K53" s="415">
        <f t="shared" si="5"/>
        <v>608057</v>
      </c>
      <c r="L53" s="415">
        <f t="shared" si="5"/>
        <v>668959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185887</v>
      </c>
      <c r="D55" s="418">
        <v>28975</v>
      </c>
      <c r="E55" s="418">
        <v>31883</v>
      </c>
      <c r="F55" s="418">
        <v>9283</v>
      </c>
      <c r="G55" s="418">
        <v>1560</v>
      </c>
      <c r="H55" s="418"/>
      <c r="I55" s="436"/>
      <c r="J55" s="436"/>
      <c r="K55" s="420">
        <f>SUM(C55:J55)</f>
        <v>257588</v>
      </c>
      <c r="L55" s="418">
        <v>387455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185887</v>
      </c>
      <c r="D57" s="421">
        <f t="shared" ref="D57:K57" si="6">SUM(D55:D56)</f>
        <v>28975</v>
      </c>
      <c r="E57" s="421">
        <f t="shared" si="6"/>
        <v>31883</v>
      </c>
      <c r="F57" s="421">
        <f t="shared" si="6"/>
        <v>9283</v>
      </c>
      <c r="G57" s="421">
        <f t="shared" si="6"/>
        <v>1560</v>
      </c>
      <c r="H57" s="421">
        <f t="shared" si="6"/>
        <v>0</v>
      </c>
      <c r="I57" s="421">
        <f t="shared" si="6"/>
        <v>0</v>
      </c>
      <c r="J57" s="421">
        <f t="shared" si="6"/>
        <v>0</v>
      </c>
      <c r="K57" s="421">
        <f t="shared" si="6"/>
        <v>257588</v>
      </c>
      <c r="L57" s="415">
        <f>SUM(L55:L56)</f>
        <v>387455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181916</v>
      </c>
      <c r="D60" s="412">
        <v>45190</v>
      </c>
      <c r="E60" s="412">
        <v>917</v>
      </c>
      <c r="F60" s="412">
        <v>344</v>
      </c>
      <c r="G60" s="412"/>
      <c r="H60" s="412"/>
      <c r="I60" s="436"/>
      <c r="J60" s="436"/>
      <c r="K60" s="420">
        <f t="shared" si="7"/>
        <v>228367</v>
      </c>
      <c r="L60" s="412">
        <v>278552</v>
      </c>
      <c r="M60" s="15"/>
      <c r="N60" s="15"/>
    </row>
    <row r="61" spans="1:14" s="16" customFormat="1" x14ac:dyDescent="0.2">
      <c r="A61" s="1814" t="s">
        <v>221</v>
      </c>
      <c r="B61" s="267">
        <v>2540</v>
      </c>
      <c r="C61" s="412">
        <v>184229</v>
      </c>
      <c r="D61" s="412">
        <v>54654</v>
      </c>
      <c r="E61" s="412">
        <v>98928</v>
      </c>
      <c r="F61" s="412">
        <v>131344</v>
      </c>
      <c r="G61" s="412">
        <v>1327972</v>
      </c>
      <c r="H61" s="412"/>
      <c r="I61" s="436"/>
      <c r="J61" s="436"/>
      <c r="K61" s="420">
        <f t="shared" si="7"/>
        <v>1797127</v>
      </c>
      <c r="L61" s="412">
        <v>2038578</v>
      </c>
      <c r="M61" s="15"/>
      <c r="N61" s="15"/>
    </row>
    <row r="62" spans="1:14" s="16" customFormat="1" x14ac:dyDescent="0.2">
      <c r="A62" s="1814" t="s">
        <v>1129</v>
      </c>
      <c r="B62" s="267">
        <v>2550</v>
      </c>
      <c r="C62" s="412">
        <v>50425</v>
      </c>
      <c r="D62" s="412">
        <v>17260</v>
      </c>
      <c r="E62" s="412"/>
      <c r="F62" s="412">
        <v>1599</v>
      </c>
      <c r="G62" s="412"/>
      <c r="H62" s="412"/>
      <c r="I62" s="436"/>
      <c r="J62" s="436"/>
      <c r="K62" s="420">
        <f t="shared" si="7"/>
        <v>69284</v>
      </c>
      <c r="L62" s="412">
        <v>6490</v>
      </c>
      <c r="M62" s="15"/>
      <c r="N62" s="15"/>
    </row>
    <row r="63" spans="1:14" s="15" customFormat="1" x14ac:dyDescent="0.2">
      <c r="A63" s="1814" t="s">
        <v>107</v>
      </c>
      <c r="B63" s="267">
        <v>2560</v>
      </c>
      <c r="C63" s="412"/>
      <c r="D63" s="412"/>
      <c r="E63" s="412"/>
      <c r="F63" s="412"/>
      <c r="G63" s="412"/>
      <c r="H63" s="412"/>
      <c r="I63" s="436"/>
      <c r="J63" s="436"/>
      <c r="K63" s="420">
        <f t="shared" si="7"/>
        <v>0</v>
      </c>
      <c r="L63" s="412"/>
    </row>
    <row r="64" spans="1:14" s="15" customFormat="1" x14ac:dyDescent="0.2">
      <c r="A64" s="1821" t="s">
        <v>108</v>
      </c>
      <c r="B64" s="268">
        <v>2570</v>
      </c>
      <c r="C64" s="418"/>
      <c r="D64" s="418"/>
      <c r="E64" s="418">
        <v>10161</v>
      </c>
      <c r="F64" s="418">
        <v>1404</v>
      </c>
      <c r="G64" s="418"/>
      <c r="H64" s="418"/>
      <c r="I64" s="436"/>
      <c r="J64" s="436"/>
      <c r="K64" s="420">
        <f t="shared" si="7"/>
        <v>11565</v>
      </c>
      <c r="L64" s="418">
        <v>9900</v>
      </c>
    </row>
    <row r="65" spans="1:14" s="16" customFormat="1" ht="12.75" customHeight="1" thickBot="1" x14ac:dyDescent="0.25">
      <c r="A65" s="887" t="s">
        <v>835</v>
      </c>
      <c r="B65" s="468" t="s">
        <v>36</v>
      </c>
      <c r="C65" s="415">
        <f>SUM(C59:C64)</f>
        <v>416570</v>
      </c>
      <c r="D65" s="415">
        <f t="shared" ref="D65:L65" si="8">SUM(D59:D64)</f>
        <v>117104</v>
      </c>
      <c r="E65" s="415">
        <f t="shared" si="8"/>
        <v>110006</v>
      </c>
      <c r="F65" s="415">
        <f t="shared" si="8"/>
        <v>134691</v>
      </c>
      <c r="G65" s="415">
        <f t="shared" si="8"/>
        <v>1327972</v>
      </c>
      <c r="H65" s="415">
        <f t="shared" si="8"/>
        <v>0</v>
      </c>
      <c r="I65" s="415">
        <f t="shared" si="8"/>
        <v>0</v>
      </c>
      <c r="J65" s="415">
        <f t="shared" si="8"/>
        <v>0</v>
      </c>
      <c r="K65" s="415">
        <f t="shared" si="8"/>
        <v>2106343</v>
      </c>
      <c r="L65" s="415">
        <f t="shared" si="8"/>
        <v>2333520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27459</v>
      </c>
      <c r="M68" s="15"/>
      <c r="N68" s="15"/>
    </row>
    <row r="69" spans="1:14" s="16" customFormat="1" x14ac:dyDescent="0.2">
      <c r="A69" s="1814" t="s">
        <v>1251</v>
      </c>
      <c r="B69" s="267">
        <v>2630</v>
      </c>
      <c r="C69" s="412"/>
      <c r="D69" s="412"/>
      <c r="E69" s="412"/>
      <c r="F69" s="412">
        <v>12652</v>
      </c>
      <c r="G69" s="412"/>
      <c r="H69" s="412"/>
      <c r="I69" s="436"/>
      <c r="J69" s="436"/>
      <c r="K69" s="420">
        <f>SUM(C69:J69)</f>
        <v>12652</v>
      </c>
      <c r="L69" s="412">
        <v>38250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77098</v>
      </c>
      <c r="D71" s="412">
        <v>26339</v>
      </c>
      <c r="E71" s="412">
        <v>67770</v>
      </c>
      <c r="F71" s="412">
        <v>925</v>
      </c>
      <c r="G71" s="412"/>
      <c r="H71" s="412"/>
      <c r="I71" s="436"/>
      <c r="J71" s="436"/>
      <c r="K71" s="420">
        <f>SUM(C71:J71)</f>
        <v>172132</v>
      </c>
      <c r="L71" s="412">
        <v>192228</v>
      </c>
      <c r="M71" s="15"/>
      <c r="N71" s="15"/>
    </row>
    <row r="72" spans="1:14" s="16" customFormat="1" ht="12.75" customHeight="1" thickBot="1" x14ac:dyDescent="0.25">
      <c r="A72" s="887" t="s">
        <v>38</v>
      </c>
      <c r="B72" s="465" t="s">
        <v>37</v>
      </c>
      <c r="C72" s="415">
        <f>SUM(C67:C71)</f>
        <v>77098</v>
      </c>
      <c r="D72" s="415">
        <f t="shared" ref="D72:K72" si="9">SUM(D67:D71)</f>
        <v>26339</v>
      </c>
      <c r="E72" s="415">
        <f t="shared" si="9"/>
        <v>67770</v>
      </c>
      <c r="F72" s="415">
        <f t="shared" si="9"/>
        <v>13577</v>
      </c>
      <c r="G72" s="415">
        <f t="shared" si="9"/>
        <v>0</v>
      </c>
      <c r="H72" s="415">
        <f t="shared" si="9"/>
        <v>0</v>
      </c>
      <c r="I72" s="415">
        <f t="shared" si="9"/>
        <v>0</v>
      </c>
      <c r="J72" s="415">
        <f t="shared" si="9"/>
        <v>0</v>
      </c>
      <c r="K72" s="415">
        <f t="shared" si="9"/>
        <v>184784</v>
      </c>
      <c r="L72" s="415">
        <f>SUM(L67:L71)</f>
        <v>257937</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2976861</v>
      </c>
      <c r="D74" s="425">
        <f t="shared" ref="D74:K74" si="10">SUM(D42,D47,D53,D57,D65,D72,D73)</f>
        <v>634163</v>
      </c>
      <c r="E74" s="425">
        <f t="shared" si="10"/>
        <v>442860</v>
      </c>
      <c r="F74" s="425">
        <f t="shared" si="10"/>
        <v>187969</v>
      </c>
      <c r="G74" s="425">
        <f t="shared" si="10"/>
        <v>1342338</v>
      </c>
      <c r="H74" s="425">
        <f t="shared" si="10"/>
        <v>0</v>
      </c>
      <c r="I74" s="425">
        <f t="shared" si="10"/>
        <v>0</v>
      </c>
      <c r="J74" s="425">
        <f t="shared" si="10"/>
        <v>0</v>
      </c>
      <c r="K74" s="425">
        <f t="shared" si="10"/>
        <v>5584191</v>
      </c>
      <c r="L74" s="425">
        <f>SUM(L42,L47,L53,L57,L65,L72,L73)</f>
        <v>6744771</v>
      </c>
    </row>
    <row r="75" spans="1:14" s="24" customFormat="1" ht="18" customHeight="1" thickTop="1" thickBot="1" x14ac:dyDescent="0.25">
      <c r="A75" s="1813" t="s">
        <v>50</v>
      </c>
      <c r="B75" s="1807" t="s">
        <v>674</v>
      </c>
      <c r="C75" s="423">
        <v>72413</v>
      </c>
      <c r="D75" s="423">
        <v>11411</v>
      </c>
      <c r="E75" s="423">
        <v>2871</v>
      </c>
      <c r="F75" s="423">
        <v>32</v>
      </c>
      <c r="G75" s="423"/>
      <c r="H75" s="423"/>
      <c r="I75" s="429"/>
      <c r="J75" s="429"/>
      <c r="K75" s="415">
        <f>SUM(C75:J75)</f>
        <v>86727</v>
      </c>
      <c r="L75" s="424">
        <v>30283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157898</v>
      </c>
      <c r="F79" s="413"/>
      <c r="G79" s="413"/>
      <c r="H79" s="412"/>
      <c r="I79" s="507"/>
      <c r="J79" s="507"/>
      <c r="K79" s="414">
        <f t="shared" si="11"/>
        <v>157898</v>
      </c>
      <c r="L79" s="412">
        <v>118987</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157898</v>
      </c>
      <c r="F84" s="413"/>
      <c r="G84" s="413"/>
      <c r="H84" s="415">
        <f>SUM(H78:H83)</f>
        <v>0</v>
      </c>
      <c r="I84" s="507"/>
      <c r="J84" s="507"/>
      <c r="K84" s="415">
        <f>SUM(K78:K83)</f>
        <v>157898</v>
      </c>
      <c r="L84" s="415">
        <f>SUM(L78:L83)</f>
        <v>118987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157898</v>
      </c>
      <c r="F102" s="413"/>
      <c r="G102" s="413"/>
      <c r="H102" s="425">
        <f>SUM(H84,H92,H100,H101)</f>
        <v>0</v>
      </c>
      <c r="I102" s="507"/>
      <c r="J102" s="507"/>
      <c r="K102" s="425">
        <f>SUM(K84,K92,K100,K101)</f>
        <v>157898</v>
      </c>
      <c r="L102" s="425">
        <f>SUM(L84,L92,L100,L101)</f>
        <v>118987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7904667</v>
      </c>
      <c r="D114" s="415">
        <f t="shared" ref="D114:K114" si="13">SUM(D33,D74,D75,D102,D112,D113)</f>
        <v>1988016</v>
      </c>
      <c r="E114" s="415">
        <f t="shared" si="13"/>
        <v>1023864</v>
      </c>
      <c r="F114" s="415">
        <f t="shared" si="13"/>
        <v>258444</v>
      </c>
      <c r="G114" s="415">
        <f t="shared" si="13"/>
        <v>1378708</v>
      </c>
      <c r="H114" s="415">
        <f>SUM(H33,H74,H75,H102,H112,H113)</f>
        <v>0</v>
      </c>
      <c r="I114" s="415">
        <f t="shared" si="13"/>
        <v>0</v>
      </c>
      <c r="J114" s="415">
        <f t="shared" si="13"/>
        <v>0</v>
      </c>
      <c r="K114" s="415">
        <f t="shared" si="13"/>
        <v>12553699</v>
      </c>
      <c r="L114" s="415">
        <f>SUM(L33,L74,L75,L102,L112,L113)</f>
        <v>13451334</v>
      </c>
    </row>
    <row r="115" spans="1:14" ht="23.25" thickTop="1" x14ac:dyDescent="0.2">
      <c r="A115" s="1826" t="s">
        <v>1177</v>
      </c>
      <c r="B115" s="892"/>
      <c r="C115" s="416"/>
      <c r="D115" s="416"/>
      <c r="E115" s="416"/>
      <c r="F115" s="416"/>
      <c r="G115" s="416"/>
      <c r="H115" s="416"/>
      <c r="I115" s="416"/>
      <c r="J115" s="416"/>
      <c r="K115" s="440">
        <f>'Revenues 9-14'!C275-'Expenditures 15-22'!K114</f>
        <v>157681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28" t="s">
        <v>337</v>
      </c>
      <c r="B117" s="222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39" t="s">
        <v>724</v>
      </c>
      <c r="B150" s="2240"/>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35" t="s">
        <v>1403</v>
      </c>
      <c r="B151" s="2236"/>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28" t="s">
        <v>725</v>
      </c>
      <c r="B153" s="212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2" t="s">
        <v>1141</v>
      </c>
      <c r="B207" s="224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39" t="s">
        <v>595</v>
      </c>
      <c r="B288" s="2241"/>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28" t="s">
        <v>150</v>
      </c>
      <c r="B291" s="2232"/>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7" t="s">
        <v>317</v>
      </c>
      <c r="B305" s="223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3" t="s">
        <v>1177</v>
      </c>
      <c r="B306" s="2234"/>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4" t="s">
        <v>156</v>
      </c>
      <c r="B308" s="224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6" t="s">
        <v>1071</v>
      </c>
      <c r="B310" s="2245"/>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5" t="s">
        <v>1177</v>
      </c>
      <c r="B332" s="2236"/>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7" t="s">
        <v>1142</v>
      </c>
      <c r="B334" s="212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42578125" style="55" customWidth="1"/>
    <col min="16" max="16384" width="9.140625" style="55"/>
  </cols>
  <sheetData>
    <row r="1" spans="1:16" x14ac:dyDescent="0.2">
      <c r="A1" s="2252" t="str">
        <f>"District's Accounting Basis is " &amp;AUDITCHECK!D29</f>
        <v xml:space="preserve">District's Accounting Basis is ACCRUAL </v>
      </c>
      <c r="B1" s="2253"/>
      <c r="C1" s="939" t="s">
        <v>1314</v>
      </c>
      <c r="D1" s="2247" t="s">
        <v>1315</v>
      </c>
      <c r="E1" s="2248"/>
      <c r="F1" s="2248"/>
      <c r="G1" s="2248"/>
      <c r="H1" s="2248"/>
      <c r="I1" s="2248"/>
      <c r="J1" s="2248"/>
      <c r="K1" s="2248"/>
      <c r="L1" s="2249"/>
      <c r="M1" s="2250" t="s">
        <v>214</v>
      </c>
      <c r="N1" s="2251"/>
    </row>
    <row r="2" spans="1:16" ht="13.5" customHeight="1" x14ac:dyDescent="0.2">
      <c r="A2" s="2254"/>
      <c r="B2" s="225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8" sqref="A18"/>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67" t="s">
        <v>1967</v>
      </c>
      <c r="B2" s="835" t="s">
        <v>1933</v>
      </c>
      <c r="C2" s="1084" t="s">
        <v>1934</v>
      </c>
      <c r="D2" s="1084" t="s">
        <v>1935</v>
      </c>
      <c r="E2" s="1084" t="s">
        <v>1936</v>
      </c>
      <c r="F2" s="1084" t="s">
        <v>1937</v>
      </c>
    </row>
    <row r="3" spans="1:6" ht="12" customHeight="1" x14ac:dyDescent="0.2">
      <c r="A3" s="2268"/>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8" sqref="A18"/>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91" t="s">
        <v>733</v>
      </c>
      <c r="B1" s="2292"/>
      <c r="C1" s="837"/>
    </row>
    <row r="2" spans="1:7" ht="33.75" customHeight="1" x14ac:dyDescent="0.2">
      <c r="A2" s="2297" t="s">
        <v>1969</v>
      </c>
      <c r="B2" s="2298"/>
      <c r="C2" s="1626" t="s">
        <v>1938</v>
      </c>
      <c r="D2" s="1626" t="s">
        <v>1939</v>
      </c>
      <c r="E2" s="1626" t="s">
        <v>1940</v>
      </c>
      <c r="F2" s="1626" t="s">
        <v>1941</v>
      </c>
    </row>
    <row r="3" spans="1:7" ht="23.25" customHeight="1" x14ac:dyDescent="0.2">
      <c r="A3" s="2302" t="s">
        <v>1328</v>
      </c>
      <c r="B3" s="2303"/>
      <c r="C3" s="2293"/>
      <c r="D3" s="2294"/>
      <c r="E3" s="2294"/>
      <c r="F3" s="2295"/>
    </row>
    <row r="4" spans="1:7" ht="12.75" customHeight="1" thickBot="1" x14ac:dyDescent="0.25">
      <c r="A4" s="2282" t="s">
        <v>734</v>
      </c>
      <c r="B4" s="2299"/>
      <c r="C4" s="927"/>
      <c r="D4" s="927"/>
      <c r="E4" s="927"/>
      <c r="F4" s="1601">
        <f>SUM(C4+D4)-E4</f>
        <v>0</v>
      </c>
    </row>
    <row r="5" spans="1:7" ht="13.5" thickTop="1" x14ac:dyDescent="0.2">
      <c r="A5" s="2300" t="s">
        <v>1324</v>
      </c>
      <c r="B5" s="2285"/>
      <c r="C5" s="2277"/>
      <c r="D5" s="2278"/>
      <c r="E5" s="2278"/>
      <c r="F5" s="227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1" t="s">
        <v>735</v>
      </c>
      <c r="B15" s="2283"/>
      <c r="C15" s="1601">
        <f>SUM(C6:C14)</f>
        <v>0</v>
      </c>
      <c r="D15" s="1601">
        <f>SUM(D6:D14)</f>
        <v>0</v>
      </c>
      <c r="E15" s="1601">
        <f>SUM(E6:E14)</f>
        <v>0</v>
      </c>
      <c r="F15" s="1601">
        <f>SUM(F6:F14)</f>
        <v>0</v>
      </c>
      <c r="G15" s="685"/>
    </row>
    <row r="16" spans="1:7" s="56" customFormat="1" ht="13.5" thickTop="1" x14ac:dyDescent="0.2">
      <c r="A16" s="2296" t="s">
        <v>1325</v>
      </c>
      <c r="B16" s="2285"/>
      <c r="C16" s="2277"/>
      <c r="D16" s="2278"/>
      <c r="E16" s="2278"/>
      <c r="F16" s="2279"/>
    </row>
    <row r="17" spans="1:11" ht="12.75" customHeight="1" thickBot="1" x14ac:dyDescent="0.25">
      <c r="A17" s="2275" t="s">
        <v>67</v>
      </c>
      <c r="B17" s="2276"/>
      <c r="C17" s="1602"/>
      <c r="D17" s="512"/>
      <c r="E17" s="1602"/>
      <c r="F17" s="1601">
        <f>SUM(C17+D17)-E17</f>
        <v>0</v>
      </c>
    </row>
    <row r="18" spans="1:11" ht="12.75" customHeight="1" thickTop="1" thickBot="1" x14ac:dyDescent="0.25">
      <c r="A18" s="2275" t="s">
        <v>7</v>
      </c>
      <c r="B18" s="2276"/>
      <c r="C18" s="1602"/>
      <c r="D18" s="512"/>
      <c r="E18" s="1602"/>
      <c r="F18" s="1601">
        <f>SUM(C18+D18)-E18</f>
        <v>0</v>
      </c>
    </row>
    <row r="19" spans="1:11" ht="12.75" customHeight="1" thickTop="1" thickBot="1" x14ac:dyDescent="0.25">
      <c r="A19" s="2275" t="s">
        <v>454</v>
      </c>
      <c r="B19" s="2276"/>
      <c r="C19" s="1602"/>
      <c r="D19" s="512"/>
      <c r="E19" s="1602"/>
      <c r="F19" s="1601">
        <f>SUM(C19+D19)-E19</f>
        <v>0</v>
      </c>
    </row>
    <row r="20" spans="1:11" ht="12.75" customHeight="1" thickTop="1" thickBot="1" x14ac:dyDescent="0.25">
      <c r="A20" s="2280" t="s">
        <v>527</v>
      </c>
      <c r="B20" s="2281"/>
      <c r="C20" s="1602"/>
      <c r="D20" s="512"/>
      <c r="E20" s="1602"/>
      <c r="F20" s="1601">
        <f>SUM(C20+D20)-E20</f>
        <v>0</v>
      </c>
    </row>
    <row r="21" spans="1:11" ht="14.25" thickTop="1" thickBot="1" x14ac:dyDescent="0.25">
      <c r="A21" s="2282" t="s">
        <v>736</v>
      </c>
      <c r="B21" s="2283"/>
      <c r="C21" s="1601">
        <f>SUM(C17:C20)</f>
        <v>0</v>
      </c>
      <c r="D21" s="1601">
        <f>SUM(D17:D20)</f>
        <v>0</v>
      </c>
      <c r="E21" s="1601">
        <f>SUM(E17:E20)</f>
        <v>0</v>
      </c>
      <c r="F21" s="1601">
        <f>SUM(F17:F20)</f>
        <v>0</v>
      </c>
      <c r="G21" s="685"/>
    </row>
    <row r="22" spans="1:11" ht="13.5" thickTop="1" x14ac:dyDescent="0.2">
      <c r="A22" s="2284" t="s">
        <v>1326</v>
      </c>
      <c r="B22" s="2285"/>
      <c r="C22" s="2277"/>
      <c r="D22" s="2278"/>
      <c r="E22" s="2278"/>
      <c r="F22" s="2279"/>
    </row>
    <row r="23" spans="1:11" ht="23.25" customHeight="1" thickBot="1" x14ac:dyDescent="0.25">
      <c r="A23" s="2282" t="s">
        <v>737</v>
      </c>
      <c r="B23" s="2283"/>
      <c r="C23" s="927"/>
      <c r="D23" s="927"/>
      <c r="E23" s="927"/>
      <c r="F23" s="1601">
        <f>SUM(C23+D23)-E23</f>
        <v>0</v>
      </c>
      <c r="G23" s="685"/>
    </row>
    <row r="24" spans="1:11" ht="13.5" thickTop="1" x14ac:dyDescent="0.2">
      <c r="A24" s="2284" t="s">
        <v>1327</v>
      </c>
      <c r="B24" s="2285"/>
      <c r="C24" s="2277"/>
      <c r="D24" s="2278"/>
      <c r="E24" s="2278"/>
      <c r="F24" s="2279"/>
    </row>
    <row r="25" spans="1:11" ht="13.5" thickBot="1" x14ac:dyDescent="0.25">
      <c r="A25" s="2282" t="s">
        <v>738</v>
      </c>
      <c r="B25" s="2288"/>
      <c r="C25" s="927"/>
      <c r="D25" s="927"/>
      <c r="E25" s="927"/>
      <c r="F25" s="1601">
        <f>SUM(C25+D25)-E25</f>
        <v>0</v>
      </c>
      <c r="G25" s="685"/>
    </row>
    <row r="26" spans="1:11" ht="13.5" thickTop="1" x14ac:dyDescent="0.2">
      <c r="A26" s="2289" t="s">
        <v>762</v>
      </c>
      <c r="B26" s="2285"/>
      <c r="C26" s="1603"/>
      <c r="D26" s="1603"/>
      <c r="E26" s="1603"/>
      <c r="F26" s="1604"/>
    </row>
    <row r="27" spans="1:11" ht="13.5" thickBot="1" x14ac:dyDescent="0.25">
      <c r="A27" s="2282" t="s">
        <v>1260</v>
      </c>
      <c r="B27" s="2290"/>
      <c r="C27" s="512"/>
      <c r="D27" s="512"/>
      <c r="E27" s="512"/>
      <c r="F27" s="1601">
        <f>SUM(C27+D27)-E27</f>
        <v>0</v>
      </c>
      <c r="G27" s="685"/>
    </row>
    <row r="28" spans="1:11" ht="7.5" customHeight="1" thickTop="1" x14ac:dyDescent="0.2">
      <c r="A28" s="548"/>
    </row>
    <row r="29" spans="1:11" ht="23.25" customHeight="1" x14ac:dyDescent="0.2">
      <c r="A29" s="2286" t="s">
        <v>685</v>
      </c>
      <c r="B29" s="2287"/>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9" t="s">
        <v>687</v>
      </c>
      <c r="C52" s="2270"/>
      <c r="D52" s="2270"/>
      <c r="E52" s="124" t="s">
        <v>1011</v>
      </c>
      <c r="F52" s="2271"/>
      <c r="G52" s="2272"/>
      <c r="H52" s="118"/>
      <c r="I52" s="118"/>
      <c r="J52" s="121"/>
    </row>
    <row r="53" spans="1:11" ht="11.25" customHeight="1" x14ac:dyDescent="0.2">
      <c r="A53" s="753" t="s">
        <v>1086</v>
      </c>
      <c r="B53" s="125" t="s">
        <v>1127</v>
      </c>
      <c r="C53" s="121"/>
      <c r="D53" s="117"/>
      <c r="E53" s="124" t="s">
        <v>587</v>
      </c>
      <c r="F53" s="2273"/>
      <c r="G53" s="2274"/>
      <c r="H53" s="118"/>
      <c r="I53" s="118"/>
      <c r="J53" s="121"/>
    </row>
    <row r="54" spans="1:11" ht="11.25" customHeight="1" x14ac:dyDescent="0.2">
      <c r="A54" s="754" t="s">
        <v>1087</v>
      </c>
      <c r="B54" s="123" t="s">
        <v>1128</v>
      </c>
      <c r="C54" s="121"/>
      <c r="D54" s="117"/>
      <c r="E54" s="124" t="s">
        <v>588</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04" t="s">
        <v>1023</v>
      </c>
      <c r="B1" s="2305"/>
      <c r="C1" s="2305"/>
      <c r="D1" s="2305"/>
      <c r="E1" s="2305"/>
      <c r="F1" s="2305"/>
      <c r="G1" s="2306"/>
      <c r="H1" s="1239"/>
      <c r="I1" s="759"/>
      <c r="J1" s="758"/>
    </row>
    <row r="2" spans="1:11" ht="36.75" x14ac:dyDescent="0.2">
      <c r="A2" s="2325" t="s">
        <v>1970</v>
      </c>
      <c r="B2" s="2326"/>
      <c r="C2" s="2326"/>
      <c r="D2" s="2326"/>
      <c r="E2" s="2327"/>
      <c r="F2" s="1886" t="s">
        <v>1077</v>
      </c>
      <c r="G2" s="1887" t="s">
        <v>101</v>
      </c>
      <c r="H2" s="1887" t="s">
        <v>479</v>
      </c>
      <c r="I2" s="1887" t="s">
        <v>1379</v>
      </c>
      <c r="J2" s="1887" t="s">
        <v>1022</v>
      </c>
      <c r="K2" s="1887" t="s">
        <v>145</v>
      </c>
    </row>
    <row r="3" spans="1:11" x14ac:dyDescent="0.2">
      <c r="A3" s="2328" t="s">
        <v>1944</v>
      </c>
      <c r="B3" s="2329"/>
      <c r="C3" s="2329"/>
      <c r="D3" s="2329"/>
      <c r="E3" s="2330"/>
      <c r="F3" s="256"/>
      <c r="G3" s="563"/>
      <c r="H3" s="563"/>
      <c r="I3" s="563"/>
      <c r="J3" s="1216"/>
      <c r="K3" s="1216"/>
    </row>
    <row r="4" spans="1:11" x14ac:dyDescent="0.2">
      <c r="A4" s="2331" t="s">
        <v>434</v>
      </c>
      <c r="B4" s="2332"/>
      <c r="C4" s="2332"/>
      <c r="D4" s="2332"/>
      <c r="E4" s="2270"/>
      <c r="F4" s="550"/>
      <c r="G4" s="571"/>
      <c r="H4" s="570"/>
      <c r="I4" s="571"/>
      <c r="J4" s="1194"/>
      <c r="K4" s="1194"/>
    </row>
    <row r="5" spans="1:11" ht="13.5" customHeight="1" x14ac:dyDescent="0.2">
      <c r="A5" s="2307" t="s">
        <v>1259</v>
      </c>
      <c r="B5" s="2308"/>
      <c r="C5" s="2308"/>
      <c r="D5" s="2308"/>
      <c r="E5" s="2309"/>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0" t="s">
        <v>1908</v>
      </c>
      <c r="B10" s="2311"/>
      <c r="C10" s="2311"/>
      <c r="D10" s="2311"/>
      <c r="E10" s="2312"/>
      <c r="F10" s="1282" t="s">
        <v>1030</v>
      </c>
      <c r="G10" s="568"/>
      <c r="H10" s="1283"/>
      <c r="I10" s="563"/>
      <c r="J10" s="1216"/>
      <c r="K10" s="1216"/>
    </row>
    <row r="11" spans="1:11" x14ac:dyDescent="0.2">
      <c r="A11" s="2307" t="s">
        <v>167</v>
      </c>
      <c r="B11" s="2308"/>
      <c r="C11" s="2308"/>
      <c r="D11" s="2308"/>
      <c r="E11" s="230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3" t="s">
        <v>435</v>
      </c>
      <c r="B13" s="2334"/>
      <c r="C13" s="2334"/>
      <c r="D13" s="2334"/>
      <c r="E13" s="2335"/>
      <c r="F13" s="1151"/>
      <c r="G13" s="565"/>
      <c r="H13" s="566"/>
      <c r="I13" s="567"/>
      <c r="J13" s="567"/>
      <c r="K13" s="567"/>
    </row>
    <row r="14" spans="1:11" x14ac:dyDescent="0.2">
      <c r="A14" s="2316" t="s">
        <v>535</v>
      </c>
      <c r="B14" s="2316"/>
      <c r="C14" s="2316"/>
      <c r="D14" s="2316"/>
      <c r="E14" s="2317"/>
      <c r="F14" s="258" t="s">
        <v>1020</v>
      </c>
      <c r="G14" s="568"/>
      <c r="H14" s="563"/>
      <c r="I14" s="569"/>
      <c r="J14" s="1184"/>
      <c r="K14" s="1216"/>
    </row>
    <row r="15" spans="1:11" x14ac:dyDescent="0.2">
      <c r="A15" s="2308" t="s">
        <v>5</v>
      </c>
      <c r="B15" s="2308"/>
      <c r="C15" s="2308"/>
      <c r="D15" s="2308"/>
      <c r="E15" s="2309"/>
      <c r="F15" s="258" t="s">
        <v>1021</v>
      </c>
      <c r="G15" s="569"/>
      <c r="H15" s="563"/>
      <c r="I15" s="563"/>
      <c r="J15" s="1216"/>
      <c r="K15" s="1216"/>
    </row>
    <row r="16" spans="1:11" ht="12.75" customHeight="1" x14ac:dyDescent="0.2">
      <c r="A16" s="2308" t="s">
        <v>339</v>
      </c>
      <c r="B16" s="2308"/>
      <c r="C16" s="2308"/>
      <c r="D16" s="2308"/>
      <c r="E16" s="230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6" t="s">
        <v>433</v>
      </c>
      <c r="B18" s="2337"/>
      <c r="C18" s="2337"/>
      <c r="D18" s="2337"/>
      <c r="E18" s="2338"/>
      <c r="F18" s="258" t="s">
        <v>1107</v>
      </c>
      <c r="G18" s="568"/>
      <c r="H18" s="568"/>
      <c r="I18" s="568"/>
      <c r="J18" s="1216"/>
      <c r="K18" s="1202"/>
    </row>
    <row r="19" spans="1:11" ht="23.25" customHeight="1" x14ac:dyDescent="0.2">
      <c r="A19" s="2308" t="s">
        <v>490</v>
      </c>
      <c r="B19" s="2319"/>
      <c r="C19" s="2319"/>
      <c r="D19" s="2319"/>
      <c r="E19" s="2309"/>
      <c r="F19" s="258" t="s">
        <v>1108</v>
      </c>
      <c r="G19" s="568"/>
      <c r="H19" s="568"/>
      <c r="I19" s="568"/>
      <c r="J19" s="1216"/>
      <c r="K19" s="1202"/>
    </row>
    <row r="20" spans="1:11" ht="12.75" customHeight="1" x14ac:dyDescent="0.2">
      <c r="A20" s="2320" t="s">
        <v>1907</v>
      </c>
      <c r="B20" s="2321"/>
      <c r="C20" s="2321"/>
      <c r="D20" s="2321"/>
      <c r="E20" s="232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1" t="s">
        <v>1909</v>
      </c>
      <c r="B22" s="2311"/>
      <c r="C22" s="2311"/>
      <c r="D22" s="2311"/>
      <c r="E22" s="231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3"/>
      <c r="I31" s="2314"/>
      <c r="J31" s="2314"/>
      <c r="K31" s="2314"/>
    </row>
    <row r="32" spans="1:11" x14ac:dyDescent="0.2">
      <c r="A32" s="59"/>
      <c r="B32" s="9"/>
      <c r="C32" s="9"/>
      <c r="D32" s="9"/>
      <c r="E32" s="552"/>
      <c r="F32" s="1157" t="s">
        <v>639</v>
      </c>
      <c r="G32" s="572"/>
      <c r="H32" s="2315"/>
      <c r="I32" s="2314"/>
      <c r="J32" s="2314"/>
      <c r="K32" s="2314"/>
    </row>
    <row r="33" spans="1:11" ht="9.75" customHeight="1" x14ac:dyDescent="0.2">
      <c r="A33" s="1788" t="s">
        <v>1906</v>
      </c>
      <c r="B33" s="113"/>
      <c r="C33" s="113"/>
      <c r="D33" s="113"/>
      <c r="E33" s="113"/>
      <c r="F33" s="113"/>
      <c r="G33" s="573"/>
      <c r="H33" s="2315"/>
      <c r="I33" s="2314"/>
      <c r="J33" s="2314"/>
      <c r="K33" s="231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23"/>
      <c r="C41" s="2323"/>
      <c r="D41" s="2323"/>
      <c r="E41" s="2323"/>
      <c r="F41" s="232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A18" sqref="A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9"/>
      <c r="K1" s="2340"/>
      <c r="L1" s="2340"/>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159845</v>
      </c>
      <c r="D5" s="642"/>
      <c r="E5" s="642"/>
      <c r="F5" s="1067">
        <f>(C5+D5)-E5</f>
        <v>159845</v>
      </c>
      <c r="G5" s="638"/>
      <c r="H5" s="644"/>
      <c r="I5" s="644"/>
      <c r="J5" s="644"/>
      <c r="K5" s="649"/>
      <c r="L5" s="1066">
        <f>F5-K5</f>
        <v>159845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2574873</v>
      </c>
      <c r="D8" s="643">
        <v>1333824</v>
      </c>
      <c r="E8" s="643"/>
      <c r="F8" s="1067">
        <f>(C8+D8)-E8</f>
        <v>3908697</v>
      </c>
      <c r="G8" s="639">
        <v>50</v>
      </c>
      <c r="H8" s="575">
        <v>1088196</v>
      </c>
      <c r="I8" s="575">
        <v>126285</v>
      </c>
      <c r="J8" s="575"/>
      <c r="K8" s="1066">
        <f>(H8+I8)-J8</f>
        <v>1214481</v>
      </c>
      <c r="L8" s="1066">
        <f>F8-K8</f>
        <v>2694216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561143</v>
      </c>
      <c r="D10" s="1068"/>
      <c r="E10" s="1068"/>
      <c r="F10" s="1069">
        <f>(C10+D10)-E10</f>
        <v>561143</v>
      </c>
      <c r="G10" s="639">
        <v>20</v>
      </c>
      <c r="H10" s="1070">
        <v>374544</v>
      </c>
      <c r="I10" s="1070">
        <v>27149</v>
      </c>
      <c r="J10" s="1070"/>
      <c r="K10" s="1066">
        <f>(H10+I10)-J10</f>
        <v>401693</v>
      </c>
      <c r="L10" s="1066">
        <f>F10-K10</f>
        <v>159450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857127</v>
      </c>
      <c r="D12" s="643">
        <v>13897</v>
      </c>
      <c r="E12" s="643">
        <v>11500</v>
      </c>
      <c r="F12" s="1067">
        <f>(C12+D12)-E12</f>
        <v>859524</v>
      </c>
      <c r="G12" s="639">
        <v>10</v>
      </c>
      <c r="H12" s="575">
        <v>580533</v>
      </c>
      <c r="I12" s="575">
        <v>64717</v>
      </c>
      <c r="J12" s="575">
        <v>11500</v>
      </c>
      <c r="K12" s="1066">
        <f>(H12+I12)-J12</f>
        <v>633750</v>
      </c>
      <c r="L12" s="1066">
        <f>F12-K12</f>
        <v>225774</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4152988</v>
      </c>
      <c r="D16" s="645">
        <f>SUM(D3,D5:D6,D8:D10,D12:D15)</f>
        <v>1347721</v>
      </c>
      <c r="E16" s="645">
        <f>SUM(E3,E5:E6,E8:E10,E12:E15)</f>
        <v>11500</v>
      </c>
      <c r="F16" s="645">
        <f>SUM(F3,F5:F6,F8:F10,F12:F15)</f>
        <v>5489209</v>
      </c>
      <c r="G16" s="639"/>
      <c r="H16" s="645">
        <f>SUM(H3,H6,H8:H10,H12:H14,)</f>
        <v>2043273</v>
      </c>
      <c r="I16" s="645">
        <f>SUM(I3,I6,I8:I10,I12:I14,)</f>
        <v>218151</v>
      </c>
      <c r="J16" s="645">
        <f>SUM(J3,J6,J8:J10,J12:J14,)</f>
        <v>11500</v>
      </c>
      <c r="K16" s="1067">
        <f>(H16+I16)-J16</f>
        <v>2249924</v>
      </c>
      <c r="L16" s="1067">
        <f>F16-K16</f>
        <v>3239285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218151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8" sqref="A18"/>
      <selection pane="bottomLeft" activeCell="A18" sqref="A18"/>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44" t="s">
        <v>1976</v>
      </c>
      <c r="B1" s="2345"/>
      <c r="C1" s="2345"/>
      <c r="D1" s="2345"/>
      <c r="E1" s="2345"/>
      <c r="F1" s="2346"/>
      <c r="G1" s="940"/>
    </row>
    <row r="2" spans="1:7" ht="13.5" thickBot="1" x14ac:dyDescent="0.25">
      <c r="A2" s="2347" t="s">
        <v>567</v>
      </c>
      <c r="B2" s="2348"/>
      <c r="C2" s="2348"/>
      <c r="D2" s="2348"/>
      <c r="E2" s="2348"/>
      <c r="F2" s="234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0"/>
      <c r="B5" s="2351"/>
      <c r="C5" s="2351"/>
      <c r="D5" s="2351"/>
      <c r="E5" s="2351"/>
      <c r="F5" s="2351"/>
    </row>
    <row r="6" spans="1:7" ht="13.5" customHeight="1" thickBot="1" x14ac:dyDescent="0.25">
      <c r="A6" s="2341" t="s">
        <v>1316</v>
      </c>
      <c r="B6" s="2342"/>
      <c r="C6" s="2342"/>
      <c r="D6" s="2342"/>
      <c r="E6" s="2342"/>
      <c r="F6" s="234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12553699</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12553699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50002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193238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86727</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157898</v>
      </c>
      <c r="G53" s="358"/>
    </row>
    <row r="54" spans="1:7" ht="12" customHeight="1" x14ac:dyDescent="0.2">
      <c r="A54" s="360" t="s">
        <v>538</v>
      </c>
      <c r="B54" s="360" t="s">
        <v>1884</v>
      </c>
      <c r="C54" s="965" t="s">
        <v>1160</v>
      </c>
      <c r="D54" s="961" t="s">
        <v>1302</v>
      </c>
      <c r="E54" s="579"/>
      <c r="F54" s="1108">
        <f>'Expenditures 15-22'!G114</f>
        <v>1378708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1866573</v>
      </c>
      <c r="G75" s="358"/>
    </row>
    <row r="76" spans="1:8" s="971" customFormat="1" ht="12" customHeight="1" thickTop="1" thickBot="1" x14ac:dyDescent="0.25">
      <c r="A76" s="585"/>
      <c r="B76" s="583"/>
      <c r="C76" s="584"/>
      <c r="D76" s="970" t="s">
        <v>1858</v>
      </c>
      <c r="E76" s="595"/>
      <c r="F76" s="1114">
        <f>(F14-F75)</f>
        <v>10687126</v>
      </c>
      <c r="G76" s="360"/>
    </row>
    <row r="77" spans="1:8" s="971" customFormat="1" ht="12" customHeight="1" thickTop="1" x14ac:dyDescent="0.2">
      <c r="A77" s="586"/>
      <c r="B77" s="583"/>
      <c r="C77" s="584"/>
      <c r="D77" s="970" t="s">
        <v>1946</v>
      </c>
      <c r="E77" s="595"/>
      <c r="F77" s="1622">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1" t="s">
        <v>1317</v>
      </c>
      <c r="B80" s="2342"/>
      <c r="C80" s="2342"/>
      <c r="D80" s="2342"/>
      <c r="E80" s="2342"/>
      <c r="F80" s="234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879287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2293154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49098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202530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3424069</v>
      </c>
    </row>
    <row r="176" spans="1:7" ht="12" customHeight="1" x14ac:dyDescent="0.2">
      <c r="A176" s="588"/>
      <c r="B176" s="589"/>
      <c r="C176" s="590"/>
      <c r="D176" s="1002" t="s">
        <v>1923</v>
      </c>
      <c r="E176" s="1056"/>
      <c r="F176" s="1118">
        <f>'PCTC-OEPP 28-29'!F76-F175</f>
        <v>7263057</v>
      </c>
    </row>
    <row r="177" spans="1:7" ht="12" customHeight="1" x14ac:dyDescent="0.2">
      <c r="A177" s="588"/>
      <c r="B177" s="589"/>
      <c r="C177" s="590"/>
      <c r="D177" s="1002" t="s">
        <v>798</v>
      </c>
      <c r="E177" s="1056"/>
      <c r="F177" s="1118">
        <f>'Cap Outlay Deprec 27'!I18</f>
        <v>218151</v>
      </c>
    </row>
    <row r="178" spans="1:7" ht="12" customHeight="1" x14ac:dyDescent="0.2">
      <c r="A178" s="588"/>
      <c r="B178" s="589"/>
      <c r="C178" s="590"/>
      <c r="D178" s="1002" t="s">
        <v>1925</v>
      </c>
      <c r="E178" s="1056"/>
      <c r="F178" s="1118">
        <f>F176+F177</f>
        <v>7481208</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2" t="s">
        <v>1689</v>
      </c>
      <c r="B5" s="2353"/>
      <c r="C5" s="2353"/>
      <c r="D5" s="2353"/>
      <c r="E5" s="2353"/>
      <c r="F5" s="2353"/>
      <c r="G5" s="235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7" t="s">
        <v>2057</v>
      </c>
      <c r="B11" s="2358"/>
      <c r="C11" s="2358"/>
      <c r="D11" s="2276"/>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6688513</v>
      </c>
      <c r="F19" s="771"/>
      <c r="G19" s="773">
        <f>'Expenditures 15-22'!K33-SUM('Expenditures 15-22'!G33,'Expenditures 15-22'!I33)+'Expenditures 15-22'!D223</f>
        <v>6688513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2285306</v>
      </c>
      <c r="F21" s="771"/>
      <c r="G21" s="773">
        <f>'Expenditures 15-22'!K42-SUM('Expenditures 15-22'!G42,'Expenditures 15-22'!I42)+'Expenditures 15-22'!K120-SUM('Expenditures 15-22'!G120,'Expenditures 15-22'!I120)+'Expenditures 15-22'!K174-SUM('Expenditures 15-22'!G174,'Expenditures 15-22'!I174)+'Expenditures 15-22'!D232</f>
        <v>2285306</v>
      </c>
      <c r="H21" s="287"/>
      <c r="I21" s="216"/>
    </row>
    <row r="22" spans="1:9" s="2" customFormat="1" ht="12" customHeight="1" x14ac:dyDescent="0.2">
      <c r="A22" s="770" t="s">
        <v>663</v>
      </c>
      <c r="B22" s="766"/>
      <c r="C22" s="765">
        <v>2200</v>
      </c>
      <c r="D22" s="771"/>
      <c r="E22" s="772">
        <f>'Expenditures 15-22'!K47-SUM('Expenditures 15-22'!G47,'Expenditures 15-22'!I47)+'Expenditures 15-22'!D237</f>
        <v>129307</v>
      </c>
      <c r="F22" s="771"/>
      <c r="G22" s="773">
        <f>'Expenditures 15-22'!K47-SUM('Expenditures 15-22'!G47,'Expenditures 15-22'!I47)+'Expenditures 15-22'!D237</f>
        <v>129307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608057</v>
      </c>
      <c r="F23" s="771"/>
      <c r="G23" s="772">
        <f>'Expenditures 15-22'!K53-SUM('Expenditures 15-22'!G53,'Expenditures 15-22'!I53)+'Expenditures 15-22'!D251+'Expenditures 15-22'!K323-SUM('Expenditures 15-22'!G323,'Expenditures 15-22'!I323)</f>
        <v>608057</v>
      </c>
      <c r="H23" s="287"/>
      <c r="I23" s="216"/>
    </row>
    <row r="24" spans="1:9" s="2" customFormat="1" ht="12" customHeight="1" x14ac:dyDescent="0.2">
      <c r="A24" s="770" t="s">
        <v>665</v>
      </c>
      <c r="B24" s="766"/>
      <c r="C24" s="765">
        <v>2400</v>
      </c>
      <c r="D24" s="771"/>
      <c r="E24" s="772">
        <f>'Expenditures 15-22'!K57-SUM('Expenditures 15-22'!G57,'Expenditures 15-22'!I57)+'Expenditures 15-22'!D255</f>
        <v>256028</v>
      </c>
      <c r="F24" s="771"/>
      <c r="G24" s="773">
        <f>'Expenditures 15-22'!K57-SUM('Expenditures 15-22'!G57,'Expenditures 15-22'!I57)+'Expenditures 15-22'!D255</f>
        <v>256028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228367</v>
      </c>
      <c r="E27" s="772">
        <f>E8</f>
        <v>0</v>
      </c>
      <c r="F27" s="772">
        <f>'Expenditures 15-22'!K60-SUM('Expenditures 15-22'!G60,'Expenditures 15-22'!I60)+'Expenditures 15-22'!D258-E8</f>
        <v>228367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469155</v>
      </c>
      <c r="F28" s="775">
        <f>'Expenditures 15-22'!K61-SUM('Expenditures 15-22'!G61,'Expenditures 15-22'!I61)+'Expenditures 15-22'!K124-SUM('Expenditures 15-22'!G124,'Expenditures 15-22'!I124)+'Expenditures 15-22'!D260-E9</f>
        <v>469155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69284</v>
      </c>
      <c r="F29" s="771"/>
      <c r="G29" s="773">
        <f>'Expenditures 15-22'!K62-SUM('Expenditures 15-22'!G62,'Expenditures 15-22'!I62)+'Expenditures 15-22'!K125-SUM('Expenditures 15-22'!G125,'Expenditures 15-22'!I125)+'Expenditures 15-22'!K176-SUM('Expenditures 15-22'!G176,'Expenditures 15-22'!I176)+'Expenditures 15-22'!D261</f>
        <v>69284</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11565</v>
      </c>
      <c r="E31" s="772">
        <f>E12</f>
        <v>0</v>
      </c>
      <c r="F31" s="772">
        <f>'Expenditures 15-22'!K64-SUM('Expenditures 15-22'!G64,'Expenditures 15-22'!I64)+'Expenditures 15-22'!D263-E12</f>
        <v>11565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12652</v>
      </c>
      <c r="F35" s="771"/>
      <c r="G35" s="772">
        <f>'Expenditures 15-22'!K69-SUM('Expenditures 15-22'!G69,'Expenditures 15-22'!I69)+'Expenditures 15-22'!D268</f>
        <v>12652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172132</v>
      </c>
      <c r="E37" s="772">
        <f>E14</f>
        <v>0</v>
      </c>
      <c r="F37" s="772">
        <f>'Expenditures 15-22'!K71-SUM('Expenditures 15-22'!G71,'Expenditures 15-22'!I71)+'Expenditures 15-22'!D270-E14</f>
        <v>172132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86727</v>
      </c>
      <c r="F39" s="771"/>
      <c r="G39" s="772">
        <f>'Expenditures 15-22'!K75-SUM('Expenditures 15-22'!G75,'Expenditures 15-22'!I75)+'Expenditures 15-22'!K130-SUM('Expenditures 15-22'!G130,'Expenditures 15-22'!I130)+'Expenditures 15-22'!K179-SUM('Expenditures 15-22'!G179,'Expenditures 15-22'!I179)+'Expenditures 15-22'!D274</f>
        <v>86727</v>
      </c>
    </row>
    <row r="40" spans="1:7" ht="12" customHeight="1" x14ac:dyDescent="0.2">
      <c r="A40" s="787" t="s">
        <v>163</v>
      </c>
      <c r="B40" s="788"/>
      <c r="C40" s="789"/>
      <c r="D40" s="775">
        <f>SUM(D19:D39)</f>
        <v>412064</v>
      </c>
      <c r="E40" s="775">
        <f>SUM(E19:E39)</f>
        <v>10605029</v>
      </c>
      <c r="F40" s="775">
        <f>SUM(F19:F39)</f>
        <v>881219</v>
      </c>
      <c r="G40" s="775">
        <f>SUM(G19:G39)</f>
        <v>10135874</v>
      </c>
    </row>
    <row r="41" spans="1:7" x14ac:dyDescent="0.2">
      <c r="A41" s="287"/>
      <c r="B41" s="216"/>
      <c r="C41" s="288"/>
      <c r="D41" s="2355" t="s">
        <v>615</v>
      </c>
      <c r="E41" s="2356"/>
      <c r="F41" s="779" t="s">
        <v>616</v>
      </c>
      <c r="G41" s="786"/>
    </row>
    <row r="42" spans="1:7" ht="12" customHeight="1" x14ac:dyDescent="0.2">
      <c r="A42" s="287"/>
      <c r="B42" s="216"/>
      <c r="C42" s="288"/>
      <c r="D42" s="780" t="s">
        <v>562</v>
      </c>
      <c r="E42" s="776">
        <f>D40</f>
        <v>412064</v>
      </c>
      <c r="F42" s="780" t="s">
        <v>564</v>
      </c>
      <c r="G42" s="776">
        <f>F40</f>
        <v>881219</v>
      </c>
    </row>
    <row r="43" spans="1:7" ht="12" customHeight="1" x14ac:dyDescent="0.2">
      <c r="A43" s="287"/>
      <c r="B43" s="216"/>
      <c r="C43" s="288"/>
      <c r="D43" s="780" t="s">
        <v>563</v>
      </c>
      <c r="E43" s="776">
        <f>E40</f>
        <v>10605029</v>
      </c>
      <c r="F43" s="780" t="s">
        <v>563</v>
      </c>
      <c r="G43" s="776">
        <f>G40</f>
        <v>10135874</v>
      </c>
    </row>
    <row r="44" spans="1:7" ht="12" customHeight="1" x14ac:dyDescent="0.2">
      <c r="A44" s="287"/>
      <c r="B44" s="216"/>
      <c r="C44" s="216"/>
      <c r="D44" s="790" t="s">
        <v>1187</v>
      </c>
      <c r="E44" s="791">
        <f>(E42/E43)</f>
        <v>3.8855527882101976E-2</v>
      </c>
      <c r="F44" s="790" t="s">
        <v>1187</v>
      </c>
      <c r="G44" s="791">
        <f>(G42/G43)</f>
        <v>8.6940603247435785E-2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425781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2" t="s">
        <v>2069</v>
      </c>
      <c r="B5" s="2363"/>
      <c r="C5" s="2363"/>
      <c r="D5" s="2363"/>
      <c r="E5" s="2363"/>
    </row>
    <row r="6" spans="1:7" ht="12" customHeight="1" x14ac:dyDescent="0.25">
      <c r="A6" s="1992"/>
      <c r="B6" s="2364" t="s">
        <v>2154</v>
      </c>
      <c r="C6" s="2364"/>
      <c r="D6" s="2364"/>
      <c r="E6" s="1993"/>
    </row>
    <row r="7" spans="1:7" ht="11.25" customHeight="1" x14ac:dyDescent="0.25">
      <c r="A7" s="1992"/>
      <c r="B7" s="2365" t="s">
        <v>2091</v>
      </c>
      <c r="C7" s="2365"/>
      <c r="D7" s="2365"/>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2090</v>
      </c>
      <c r="C14" s="2004" t="s">
        <v>2090</v>
      </c>
      <c r="D14" s="2007" t="s">
        <v>2090</v>
      </c>
      <c r="E14" s="2006" t="s">
        <v>2152</v>
      </c>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t="s">
        <v>2090</v>
      </c>
      <c r="C19" s="2004" t="s">
        <v>2090</v>
      </c>
      <c r="D19" s="2007" t="s">
        <v>2090</v>
      </c>
      <c r="E19" s="2006" t="s">
        <v>2113</v>
      </c>
    </row>
    <row r="20" spans="1:11" ht="12" customHeight="1" x14ac:dyDescent="0.2">
      <c r="A20" s="2003" t="s">
        <v>2042</v>
      </c>
      <c r="B20" s="2004" t="s">
        <v>2090</v>
      </c>
      <c r="C20" s="2004" t="s">
        <v>2090</v>
      </c>
      <c r="D20" s="2007" t="s">
        <v>2090</v>
      </c>
      <c r="E20" s="2006" t="s">
        <v>2114</v>
      </c>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t="s">
        <v>2090</v>
      </c>
      <c r="C30" s="2004" t="s">
        <v>2090</v>
      </c>
      <c r="D30" s="2007" t="s">
        <v>2090</v>
      </c>
      <c r="E30" s="2006" t="s">
        <v>2153</v>
      </c>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6"/>
      <c r="C35" s="2366"/>
      <c r="D35" s="2366"/>
      <c r="E35" s="2367"/>
    </row>
    <row r="36" spans="1:5" ht="12" customHeight="1" x14ac:dyDescent="0.2">
      <c r="A36" s="2368"/>
      <c r="B36" s="2369"/>
      <c r="C36" s="2369"/>
      <c r="D36" s="2369"/>
      <c r="E36" s="2370"/>
    </row>
    <row r="37" spans="1:5" ht="12" customHeight="1" x14ac:dyDescent="0.2">
      <c r="A37" s="2368"/>
      <c r="B37" s="2369"/>
      <c r="C37" s="2369"/>
      <c r="D37" s="2369"/>
      <c r="E37" s="2370"/>
    </row>
    <row r="38" spans="1:5" ht="12" customHeight="1" x14ac:dyDescent="0.2">
      <c r="A38" s="2371"/>
      <c r="B38" s="2372"/>
      <c r="C38" s="2372"/>
      <c r="D38" s="2372"/>
      <c r="E38" s="2373"/>
    </row>
    <row r="39" spans="1:5" ht="4.5" hidden="1" customHeight="1" x14ac:dyDescent="0.2">
      <c r="A39" s="2010"/>
      <c r="B39" s="2010"/>
      <c r="C39" s="2010"/>
      <c r="D39" s="2010"/>
      <c r="E39" s="2010"/>
    </row>
    <row r="40" spans="1:5" s="2008" customFormat="1" ht="12" customHeight="1" x14ac:dyDescent="0.25">
      <c r="A40" s="2011" t="s">
        <v>1726</v>
      </c>
      <c r="B40" s="2374"/>
      <c r="C40" s="2374"/>
      <c r="D40" s="2374"/>
      <c r="E40" s="2375"/>
    </row>
    <row r="41" spans="1:5" s="2008" customFormat="1" ht="12" customHeight="1" x14ac:dyDescent="0.25">
      <c r="A41" s="2376"/>
      <c r="B41" s="2377"/>
      <c r="C41" s="2377"/>
      <c r="D41" s="2377"/>
      <c r="E41" s="2378"/>
    </row>
    <row r="42" spans="1:5" s="2008" customFormat="1" ht="12" customHeight="1" x14ac:dyDescent="0.25">
      <c r="A42" s="2376"/>
      <c r="B42" s="2377"/>
      <c r="C42" s="2377"/>
      <c r="D42" s="2377"/>
      <c r="E42" s="2378"/>
    </row>
    <row r="43" spans="1:5" s="2008" customFormat="1" ht="15" x14ac:dyDescent="0.25">
      <c r="A43" s="2359"/>
      <c r="B43" s="2360"/>
      <c r="C43" s="2360"/>
      <c r="D43" s="2360"/>
      <c r="E43" s="2361"/>
    </row>
    <row r="44" spans="1:5" s="2008" customFormat="1" ht="12" hidden="1" customHeight="1" x14ac:dyDescent="0.25">
      <c r="A44" s="2359"/>
      <c r="B44" s="2360"/>
      <c r="C44" s="2360"/>
      <c r="D44" s="2360"/>
      <c r="E44" s="236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10" zoomScaleNormal="110" workbookViewId="0">
      <selection activeCell="A18" sqref="A18"/>
    </sheetView>
  </sheetViews>
  <sheetFormatPr defaultColWidth="9.140625" defaultRowHeight="12.75" x14ac:dyDescent="0.2"/>
  <cols>
    <col min="1" max="1" width="3" style="1651" customWidth="1"/>
    <col min="2" max="2" width="2.5703125" style="1651" customWidth="1"/>
    <col min="3" max="3" width="32.140625" style="1651" customWidth="1"/>
    <col min="4" max="4" width="6.42578125" style="1651" customWidth="1"/>
    <col min="5" max="10" width="15.5703125" style="1651" customWidth="1"/>
    <col min="11" max="14" width="4.570312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4" t="str">
        <f>COVER!A17</f>
        <v>Niles Twp District for Spec Educ</v>
      </c>
      <c r="J6" s="2385"/>
    </row>
    <row r="7" spans="1:10" x14ac:dyDescent="0.2">
      <c r="A7" s="2386" t="s">
        <v>1037</v>
      </c>
      <c r="B7" s="2387"/>
      <c r="C7" s="2387"/>
      <c r="D7" s="2387"/>
      <c r="E7" s="2388"/>
      <c r="F7" s="1661"/>
      <c r="G7" s="1650"/>
      <c r="H7" s="1660" t="s">
        <v>438</v>
      </c>
      <c r="I7" s="2389">
        <f>COVER!A13</f>
        <v>5016807060</v>
      </c>
      <c r="J7" s="238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0" t="s">
        <v>571</v>
      </c>
      <c r="B11" s="2391"/>
      <c r="C11" s="239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490477</v>
      </c>
      <c r="F12" s="1689"/>
      <c r="G12" s="1688">
        <f t="shared" ref="G12:G18" si="0">SUM(E12:F12)</f>
        <v>490477</v>
      </c>
      <c r="H12" s="1690">
        <v>521329</v>
      </c>
      <c r="I12" s="1689"/>
      <c r="J12" s="1688">
        <f t="shared" ref="J12:J18" si="1">SUM(H12:I12)</f>
        <v>521329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11565</v>
      </c>
      <c r="F16" s="1689"/>
      <c r="G16" s="1688">
        <f t="shared" si="0"/>
        <v>11565</v>
      </c>
      <c r="H16" s="1690">
        <v>10250</v>
      </c>
      <c r="I16" s="1689"/>
      <c r="J16" s="1688">
        <f t="shared" si="1"/>
        <v>10250</v>
      </c>
    </row>
    <row r="17" spans="1:10" ht="15" customHeight="1" x14ac:dyDescent="0.2">
      <c r="A17" s="1684">
        <v>6</v>
      </c>
      <c r="B17" s="1685" t="s">
        <v>1250</v>
      </c>
      <c r="C17" s="1686"/>
      <c r="D17" s="1687">
        <v>2610</v>
      </c>
      <c r="E17" s="1688">
        <f>'Expenditures 15-22'!K67</f>
        <v>0</v>
      </c>
      <c r="F17" s="1689"/>
      <c r="G17" s="1688">
        <f t="shared" si="0"/>
        <v>0</v>
      </c>
      <c r="H17" s="1690">
        <v>1200</v>
      </c>
      <c r="I17" s="1689"/>
      <c r="J17" s="1688">
        <f t="shared" si="1"/>
        <v>1200</v>
      </c>
    </row>
    <row r="18" spans="1:10" ht="22.5" customHeight="1" x14ac:dyDescent="0.2">
      <c r="A18" s="1972">
        <v>7</v>
      </c>
      <c r="B18" s="2393" t="s">
        <v>8</v>
      </c>
      <c r="C18" s="2394"/>
      <c r="D18" s="239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502042</v>
      </c>
      <c r="F19" s="1696">
        <f t="shared" si="2"/>
        <v>0</v>
      </c>
      <c r="G19" s="1696">
        <f t="shared" si="2"/>
        <v>502042</v>
      </c>
      <c r="H19" s="1696">
        <f t="shared" si="2"/>
        <v>532779</v>
      </c>
      <c r="I19" s="1696">
        <f t="shared" si="2"/>
        <v>0</v>
      </c>
      <c r="J19" s="1696">
        <f t="shared" si="2"/>
        <v>532779</v>
      </c>
    </row>
    <row r="20" spans="1:10" ht="25.5" customHeight="1" thickTop="1" x14ac:dyDescent="0.2">
      <c r="A20" s="1684">
        <v>9</v>
      </c>
      <c r="B20" s="2396" t="s">
        <v>1952</v>
      </c>
      <c r="C20" s="2394"/>
      <c r="D20" s="2395"/>
      <c r="E20" s="1697"/>
      <c r="F20" s="1697"/>
      <c r="G20" s="1697"/>
      <c r="H20" s="1697"/>
      <c r="I20" s="1697"/>
      <c r="J20" s="1698">
        <f>IF(AND(G19&gt;0,J19&gt;0),(((J19-G19)/G19)),"Enter Budget Data")</f>
        <v>6.1223961341879761E-2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1"/>
      <c r="D26" s="2401"/>
      <c r="E26" s="1971"/>
      <c r="F26" s="2400"/>
      <c r="G26" s="2400"/>
    </row>
    <row r="27" spans="1:10" x14ac:dyDescent="0.2">
      <c r="B27" s="1699"/>
      <c r="C27" s="1966" t="s">
        <v>1222</v>
      </c>
      <c r="D27" s="1967"/>
      <c r="E27" s="1968"/>
      <c r="F27" s="2397" t="s">
        <v>1996</v>
      </c>
      <c r="G27" s="2397"/>
    </row>
    <row r="28" spans="1:10" ht="28.5" customHeight="1" x14ac:dyDescent="0.2">
      <c r="B28" s="1699"/>
      <c r="C28" s="2399"/>
      <c r="D28" s="2399"/>
      <c r="E28" s="1970"/>
      <c r="F28" s="2399"/>
      <c r="G28" s="2399"/>
    </row>
    <row r="29" spans="1:10" x14ac:dyDescent="0.2">
      <c r="B29" s="1699"/>
      <c r="C29" s="1964" t="s">
        <v>1998</v>
      </c>
      <c r="E29" s="1969"/>
      <c r="F29" s="2398" t="s">
        <v>1997</v>
      </c>
      <c r="G29" s="239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4"/>
    </row>
    <row r="36" spans="1:10" ht="13.5" customHeight="1" x14ac:dyDescent="0.2">
      <c r="B36" s="1703"/>
      <c r="C36" s="2383" t="s">
        <v>1999</v>
      </c>
      <c r="D36" s="2382"/>
      <c r="E36" s="2382"/>
      <c r="F36" s="2382"/>
      <c r="G36" s="2382"/>
      <c r="H36" s="2382"/>
      <c r="I36" s="2382"/>
      <c r="J36" s="1705"/>
    </row>
    <row r="37" spans="1:10" ht="31.5" customHeight="1" x14ac:dyDescent="0.2">
      <c r="C37" s="2382"/>
      <c r="D37" s="2382"/>
      <c r="E37" s="2382"/>
      <c r="F37" s="2382"/>
      <c r="G37" s="2382"/>
      <c r="H37" s="2382"/>
      <c r="I37" s="2382"/>
      <c r="J37" s="1705"/>
    </row>
    <row r="38" spans="1:10" ht="6" customHeight="1" x14ac:dyDescent="0.2">
      <c r="C38" s="1704"/>
      <c r="D38" s="1706"/>
      <c r="E38" s="1707"/>
      <c r="F38" s="1707"/>
      <c r="G38" s="1707"/>
    </row>
    <row r="39" spans="1:10" ht="13.5" customHeight="1" x14ac:dyDescent="0.2">
      <c r="B39" s="1703"/>
      <c r="C39" s="2379" t="s">
        <v>1050</v>
      </c>
      <c r="D39" s="2380"/>
      <c r="E39" s="2380"/>
      <c r="F39" s="2380"/>
      <c r="G39" s="2380"/>
      <c r="H39" s="2380"/>
      <c r="I39" s="238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Niles Twp District for Spec Educ</v>
      </c>
    </row>
    <row r="65" spans="2:2" x14ac:dyDescent="0.2">
      <c r="B65" s="396">
        <f>COVER!A13</f>
        <v>5016807060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78" customWidth="1"/>
    <col min="2" max="6" width="16.5703125" style="1578" customWidth="1"/>
    <col min="7" max="16384" width="9.140625" style="1578"/>
  </cols>
  <sheetData>
    <row r="1" spans="1:8" ht="48.75" customHeight="1" x14ac:dyDescent="0.2">
      <c r="A1" s="2402" t="s">
        <v>1979</v>
      </c>
      <c r="B1" s="2403"/>
      <c r="C1" s="2403"/>
      <c r="D1" s="2403"/>
      <c r="E1" s="2403"/>
      <c r="F1" s="2404"/>
    </row>
    <row r="2" spans="1:8" ht="39.75" customHeight="1" x14ac:dyDescent="0.2">
      <c r="A2" s="2412" t="s">
        <v>1954</v>
      </c>
      <c r="B2" s="2413"/>
      <c r="C2" s="2413"/>
      <c r="D2" s="2413"/>
      <c r="E2" s="2413"/>
      <c r="F2" s="2414"/>
      <c r="G2" s="1880"/>
      <c r="H2" s="1880"/>
    </row>
    <row r="3" spans="1:8" ht="46.5" customHeight="1" x14ac:dyDescent="0.2">
      <c r="A3" s="2415" t="s">
        <v>1782</v>
      </c>
      <c r="B3" s="2416"/>
      <c r="C3" s="2416"/>
      <c r="D3" s="2416"/>
      <c r="E3" s="2416"/>
      <c r="F3" s="2417"/>
      <c r="G3" s="1880"/>
      <c r="H3" s="1880"/>
    </row>
    <row r="4" spans="1:8" s="1628" customFormat="1" ht="41.25" customHeight="1" x14ac:dyDescent="0.2">
      <c r="A4" s="2418" t="s">
        <v>1978</v>
      </c>
      <c r="B4" s="2419"/>
      <c r="C4" s="2419"/>
      <c r="D4" s="2419"/>
      <c r="E4" s="2419"/>
      <c r="F4" s="2420"/>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12711380</v>
      </c>
      <c r="C6" s="1631">
        <f>'Acct Summary 7-8'!D8</f>
        <v>0</v>
      </c>
      <c r="D6" s="1631">
        <f>'Acct Summary 7-8'!F8</f>
        <v>0</v>
      </c>
      <c r="E6" s="1631">
        <f>'Acct Summary 7-8'!I8</f>
        <v>0</v>
      </c>
      <c r="F6" s="1631">
        <f>SUM(B6:E6)</f>
        <v>12711380</v>
      </c>
    </row>
    <row r="7" spans="1:8" s="1632" customFormat="1" ht="14.25" customHeight="1" thickBot="1" x14ac:dyDescent="0.25">
      <c r="A7" s="1630" t="s">
        <v>1694</v>
      </c>
      <c r="B7" s="1633">
        <f>'Acct Summary 7-8'!C17</f>
        <v>12553699</v>
      </c>
      <c r="C7" s="1633">
        <f>'Acct Summary 7-8'!D17</f>
        <v>0</v>
      </c>
      <c r="D7" s="1633">
        <f>'Acct Summary 7-8'!F17</f>
        <v>0</v>
      </c>
      <c r="E7" s="1896"/>
      <c r="F7" s="1631">
        <f>SUM(B7:E7)</f>
        <v>12553699</v>
      </c>
    </row>
    <row r="8" spans="1:8" s="1632" customFormat="1" ht="14.25" thickTop="1" thickBot="1" x14ac:dyDescent="0.25">
      <c r="A8" s="1634" t="s">
        <v>1695</v>
      </c>
      <c r="B8" s="1635">
        <f>(B6-B7)</f>
        <v>157681</v>
      </c>
      <c r="C8" s="1635">
        <f>(C6-C7)</f>
        <v>0</v>
      </c>
      <c r="D8" s="1635">
        <f>(D6-D7)</f>
        <v>0</v>
      </c>
      <c r="E8" s="1633">
        <f>(E6-E7)</f>
        <v>0</v>
      </c>
      <c r="F8" s="1636">
        <f>SUM(F6-F7)</f>
        <v>157681</v>
      </c>
    </row>
    <row r="9" spans="1:8" s="1632" customFormat="1" ht="14.25" thickTop="1" thickBot="1" x14ac:dyDescent="0.25">
      <c r="A9" s="1637" t="s">
        <v>1955</v>
      </c>
      <c r="B9" s="1638">
        <f>'Acct Summary 7-8'!C81</f>
        <v>9404228</v>
      </c>
      <c r="C9" s="1638">
        <f>'Acct Summary 7-8'!D81</f>
        <v>0</v>
      </c>
      <c r="D9" s="1638">
        <f>'Acct Summary 7-8'!F81</f>
        <v>0</v>
      </c>
      <c r="E9" s="1638">
        <f>'Acct Summary 7-8'!I81</f>
        <v>0</v>
      </c>
      <c r="F9" s="1717">
        <f>SUM(B9:E9)</f>
        <v>9404228</v>
      </c>
    </row>
    <row r="10" spans="1:8" ht="16.5" customHeight="1" thickTop="1" x14ac:dyDescent="0.2">
      <c r="A10" s="1639"/>
      <c r="B10" s="1640"/>
      <c r="C10" s="2406" t="str">
        <f>IF(AND(F8&lt;0,F9&gt;=0,ABS(F8*3)&gt;ABS(F9)),A14,IF(AND(F8&lt;0,F9&gt;0,ABS(F8*3)&lt;=ABS(F9)),A15,IF(AND(F8&lt;0,F9&lt;0),A14,IF(F9=0,A17,A16))))</f>
        <v>Balanced - no deficit reduction plan is required.</v>
      </c>
      <c r="D10" s="2407"/>
      <c r="E10" s="2407"/>
      <c r="F10" s="2408"/>
    </row>
    <row r="11" spans="1:8" ht="19.5" customHeight="1" x14ac:dyDescent="0.2">
      <c r="A11" s="1715"/>
      <c r="B11" s="1716"/>
      <c r="C11" s="2406"/>
      <c r="D11" s="2407"/>
      <c r="E11" s="2407"/>
      <c r="F11" s="2408"/>
      <c r="H11" s="1714"/>
    </row>
    <row r="12" spans="1:8" ht="19.5" customHeight="1" x14ac:dyDescent="0.2">
      <c r="A12" s="1715"/>
      <c r="B12" s="1716"/>
      <c r="C12" s="2406"/>
      <c r="D12" s="2407"/>
      <c r="E12" s="2407"/>
      <c r="F12" s="2408"/>
      <c r="H12" s="1714"/>
    </row>
    <row r="13" spans="1:8" ht="19.5" customHeight="1" x14ac:dyDescent="0.2">
      <c r="A13" s="1715"/>
      <c r="B13" s="1716"/>
      <c r="C13" s="2409"/>
      <c r="D13" s="2410"/>
      <c r="E13" s="2410"/>
      <c r="F13" s="2411"/>
      <c r="H13" s="1714"/>
    </row>
    <row r="14" spans="1:8" s="1587" customFormat="1" ht="0.75" customHeight="1" x14ac:dyDescent="0.2">
      <c r="A14" s="2405" t="s">
        <v>1853</v>
      </c>
      <c r="B14" s="2405"/>
      <c r="C14" s="2405"/>
      <c r="D14" s="2405"/>
      <c r="E14" s="240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5703125" style="225" customWidth="1"/>
    <col min="4" max="4" width="31.85546875" style="1278" customWidth="1"/>
    <col min="5" max="5" width="2.570312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1"/>
      <c r="B8" s="2422"/>
      <c r="C8" s="2422"/>
      <c r="D8" s="2423"/>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6" t="s">
        <v>1991</v>
      </c>
      <c r="D11" s="2427"/>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9" t="s">
        <v>359</v>
      </c>
      <c r="D27" s="2430"/>
    </row>
    <row r="28" spans="1:4" ht="12.75" x14ac:dyDescent="0.2">
      <c r="A28" s="231"/>
      <c r="B28" s="232">
        <v>2</v>
      </c>
      <c r="C28" s="2428" t="s">
        <v>2038</v>
      </c>
      <c r="D28" s="2295"/>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ENTER ACCOUNTING INFO</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1" t="s">
        <v>633</v>
      </c>
      <c r="D49" s="2432"/>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4" t="s">
        <v>920</v>
      </c>
      <c r="D62" s="2425"/>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4" t="s">
        <v>777</v>
      </c>
      <c r="D76" s="2425"/>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9" zoomScale="110" zoomScaleNormal="110" workbookViewId="0">
      <selection activeCell="A18" sqref="A18"/>
    </sheetView>
  </sheetViews>
  <sheetFormatPr defaultColWidth="9.140625" defaultRowHeight="12.75" x14ac:dyDescent="0.2"/>
  <cols>
    <col min="1" max="1" width="7.85546875" style="1284" customWidth="1"/>
    <col min="2" max="2" width="2.42578125" style="1285" customWidth="1"/>
    <col min="3" max="3" width="9.140625" style="1284"/>
    <col min="4" max="4" width="13" style="1284" customWidth="1"/>
    <col min="5" max="5" width="16" style="1284" customWidth="1"/>
    <col min="6" max="6" width="4.140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85546875" style="1284" customWidth="1"/>
    <col min="13" max="13" width="2.5703125" style="1284" customWidth="1"/>
    <col min="14" max="14" width="13.140625" style="1284" customWidth="1"/>
    <col min="15" max="15" width="7.140625" style="1284" customWidth="1"/>
    <col min="16" max="16" width="7" style="1284" customWidth="1"/>
    <col min="17" max="17" width="9.570312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6" t="s">
        <v>1932</v>
      </c>
      <c r="B4" s="2457"/>
      <c r="C4" s="2457"/>
      <c r="D4" s="2457"/>
      <c r="E4" s="2457"/>
      <c r="F4" s="2457"/>
      <c r="G4" s="2457"/>
      <c r="H4" s="2457"/>
      <c r="I4" s="2457"/>
      <c r="J4" s="2457"/>
      <c r="K4" s="2457"/>
      <c r="L4" s="245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4" t="str">
        <f>COVER!A17</f>
        <v>Niles Twp District for Spec Educ</v>
      </c>
      <c r="B7" s="2445"/>
      <c r="C7" s="2445"/>
      <c r="D7" s="2458"/>
      <c r="E7" s="2459">
        <f>COVER!A13</f>
        <v>5016807060</v>
      </c>
      <c r="F7" s="2460"/>
      <c r="G7" s="2461" t="str">
        <f>COVER!T23</f>
        <v>066-003346</v>
      </c>
      <c r="H7" s="2462"/>
      <c r="I7" s="2462"/>
      <c r="J7" s="2462"/>
      <c r="K7" s="2462"/>
      <c r="L7" s="2463"/>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4"/>
      <c r="B9" s="2434"/>
      <c r="C9" s="2434"/>
      <c r="D9" s="2434"/>
      <c r="E9" s="2434"/>
      <c r="F9" s="2465"/>
      <c r="G9" s="2433" t="str">
        <f>COVER!T13</f>
        <v>RSM US LLP</v>
      </c>
      <c r="H9" s="2455"/>
      <c r="I9" s="2455"/>
      <c r="J9" s="2455"/>
      <c r="K9" s="2455"/>
      <c r="L9" s="2466"/>
    </row>
    <row r="10" spans="1:29" ht="13.5" customHeight="1" x14ac:dyDescent="0.2">
      <c r="A10" s="2441"/>
      <c r="B10" s="2442"/>
      <c r="C10" s="2442"/>
      <c r="D10" s="2442"/>
      <c r="E10" s="2442"/>
      <c r="F10" s="2443"/>
      <c r="G10" s="2433" t="str">
        <f>COVER!T17</f>
        <v>One South Wacker Drive, Suite 800</v>
      </c>
      <c r="H10" s="2447"/>
      <c r="I10" s="2447"/>
      <c r="J10" s="2447"/>
      <c r="K10" s="2447"/>
      <c r="L10" s="2448"/>
    </row>
    <row r="11" spans="1:29" ht="13.5" customHeight="1" x14ac:dyDescent="0.2">
      <c r="A11" s="2039" t="s">
        <v>2029</v>
      </c>
      <c r="B11" s="2040"/>
      <c r="C11" s="2019"/>
      <c r="D11" s="2043"/>
      <c r="E11" s="2019"/>
      <c r="F11" s="2020"/>
      <c r="G11" s="2433" t="str">
        <f>COVER!T19</f>
        <v>Chicago</v>
      </c>
      <c r="H11" s="2447"/>
      <c r="I11" s="2447"/>
      <c r="J11" s="1981" t="str">
        <f>COVER!X19</f>
        <v>IL</v>
      </c>
      <c r="K11" s="1981">
        <f>COVER!Z19</f>
        <v>60606</v>
      </c>
      <c r="L11" s="2023"/>
    </row>
    <row r="12" spans="1:29" ht="13.5" customHeight="1" x14ac:dyDescent="0.2">
      <c r="A12" s="2449" t="s">
        <v>2028</v>
      </c>
      <c r="B12" s="2450"/>
      <c r="C12" s="2450"/>
      <c r="D12" s="2450"/>
      <c r="E12" s="2450"/>
      <c r="F12" s="2451"/>
      <c r="G12" s="1984"/>
      <c r="H12" s="1309"/>
      <c r="I12" s="1309"/>
      <c r="J12" s="1309"/>
      <c r="K12" s="1309"/>
      <c r="L12" s="1985"/>
    </row>
    <row r="13" spans="1:29" ht="13.5" customHeight="1" x14ac:dyDescent="0.2">
      <c r="A13" s="2433"/>
      <c r="B13" s="2455"/>
      <c r="C13" s="2455"/>
      <c r="D13" s="2455"/>
      <c r="E13" s="1308"/>
      <c r="F13" s="2032"/>
      <c r="G13" s="2024" t="s">
        <v>2031</v>
      </c>
      <c r="H13" s="2025"/>
      <c r="I13" s="2452" t="str">
        <f>COVER!T25</f>
        <v>john.george@rsmus.com</v>
      </c>
      <c r="J13" s="2453"/>
      <c r="K13" s="2453"/>
      <c r="L13" s="2454"/>
    </row>
    <row r="14" spans="1:29" ht="13.5" customHeight="1" x14ac:dyDescent="0.2">
      <c r="A14" s="2433" t="str">
        <f>COVER!A19</f>
        <v>8701 Menard Ave</v>
      </c>
      <c r="B14" s="2434"/>
      <c r="C14" s="2434"/>
      <c r="D14" s="2434"/>
      <c r="E14" s="2030">
        <v>0</v>
      </c>
      <c r="F14" s="1307"/>
      <c r="G14" s="2026" t="s">
        <v>1413</v>
      </c>
      <c r="H14" s="1290"/>
      <c r="I14" s="1290"/>
      <c r="J14" s="1290"/>
      <c r="K14" s="1290"/>
      <c r="L14" s="2022"/>
    </row>
    <row r="15" spans="1:29" ht="13.5" customHeight="1" x14ac:dyDescent="0.2">
      <c r="A15" s="2433" t="str">
        <f>COVER!A21</f>
        <v>Morton Grove</v>
      </c>
      <c r="B15" s="2447"/>
      <c r="C15" s="2447"/>
      <c r="D15" s="1289"/>
      <c r="E15" s="1986"/>
      <c r="F15" s="1306"/>
      <c r="G15" s="1980" t="str">
        <f>COVER!T15</f>
        <v>John George</v>
      </c>
      <c r="H15" s="1290"/>
      <c r="I15" s="1290"/>
      <c r="J15" s="1290"/>
      <c r="K15" s="1290"/>
      <c r="L15" s="2022"/>
    </row>
    <row r="16" spans="1:29" ht="12.2" customHeight="1" x14ac:dyDescent="0.2">
      <c r="A16" s="2029" t="s">
        <v>2030</v>
      </c>
      <c r="B16" s="1557"/>
      <c r="C16" s="2031">
        <f>COVER!A25</f>
        <v>60053</v>
      </c>
      <c r="D16" s="2031"/>
      <c r="E16" s="2031"/>
      <c r="F16" s="2032"/>
      <c r="G16" s="2435"/>
      <c r="H16" s="2436"/>
      <c r="I16" s="2436"/>
      <c r="J16" s="2436"/>
      <c r="K16" s="2436"/>
      <c r="L16" s="2437"/>
    </row>
    <row r="17" spans="1:13" ht="12.2" customHeight="1" x14ac:dyDescent="0.2">
      <c r="A17" s="2438"/>
      <c r="B17" s="2439"/>
      <c r="C17" s="2439"/>
      <c r="D17" s="2439"/>
      <c r="E17" s="2439"/>
      <c r="F17" s="2440"/>
      <c r="G17" s="2026" t="s">
        <v>1412</v>
      </c>
      <c r="H17" s="1290"/>
      <c r="I17" s="1290"/>
      <c r="J17" s="1290"/>
      <c r="K17" s="2027" t="s">
        <v>1411</v>
      </c>
      <c r="L17" s="2020"/>
      <c r="M17" s="1305"/>
    </row>
    <row r="18" spans="1:13" ht="12.2" customHeight="1" x14ac:dyDescent="0.2">
      <c r="A18" s="2441"/>
      <c r="B18" s="2442"/>
      <c r="C18" s="2442"/>
      <c r="D18" s="2442"/>
      <c r="E18" s="2442"/>
      <c r="F18" s="2443"/>
      <c r="G18" s="2444" t="str">
        <f>COVER!T21</f>
        <v>312-634-3400</v>
      </c>
      <c r="H18" s="2445"/>
      <c r="I18" s="2445"/>
      <c r="J18" s="2445"/>
      <c r="K18" s="2444" t="str">
        <f>COVER!X21</f>
        <v>312-634-3410</v>
      </c>
      <c r="L18" s="244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35" customHeight="1" x14ac:dyDescent="0.2">
      <c r="A24" s="1303"/>
      <c r="C24" s="1297" t="s">
        <v>1409</v>
      </c>
    </row>
    <row r="25" spans="1:13" ht="5.0999999999999996" customHeight="1" x14ac:dyDescent="0.2">
      <c r="B25" s="1294" t="s">
        <v>1390</v>
      </c>
      <c r="C25" s="1302"/>
      <c r="J25" s="1293"/>
    </row>
    <row r="26" spans="1:13" s="1288" customFormat="1" ht="12.2" customHeight="1" x14ac:dyDescent="0.2">
      <c r="B26" s="1291"/>
      <c r="C26" s="1297" t="s">
        <v>2007</v>
      </c>
      <c r="D26" s="1295"/>
      <c r="E26" s="1295"/>
    </row>
    <row r="27" spans="1:13" s="1288" customFormat="1" ht="5.0999999999999996"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5.0999999999999996"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5.0999999999999996" customHeight="1" x14ac:dyDescent="0.2">
      <c r="B31" s="1294"/>
      <c r="C31" s="1300"/>
      <c r="D31" s="1289"/>
      <c r="E31" s="1289"/>
    </row>
    <row r="32" spans="1:13" s="1288" customFormat="1" ht="12.2" customHeight="1" x14ac:dyDescent="0.2">
      <c r="B32" s="1291"/>
      <c r="C32" s="1297" t="s">
        <v>1408</v>
      </c>
      <c r="D32" s="1289"/>
      <c r="E32" s="1289"/>
    </row>
    <row r="33" spans="1:8" s="1288" customFormat="1" ht="11.1"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1.1"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5.0999999999999996"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8" sqref="A18"/>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140625" style="1315" customWidth="1"/>
    <col min="6" max="16384" width="10.5703125" style="1315"/>
  </cols>
  <sheetData>
    <row r="1" spans="1:11" s="1979" customFormat="1" ht="12.75" x14ac:dyDescent="0.2">
      <c r="A1" s="2467" t="str">
        <f>'Single Audit Cover'!A7</f>
        <v>Niles Twp District for Spec Educ</v>
      </c>
      <c r="B1" s="2457"/>
      <c r="C1" s="2457"/>
      <c r="D1" s="2457"/>
    </row>
    <row r="2" spans="1:11" s="1979" customFormat="1" ht="12.75" x14ac:dyDescent="0.2">
      <c r="A2" s="2468">
        <f>'Single Audit Cover'!E7</f>
        <v>5016807060</v>
      </c>
      <c r="B2" s="2469"/>
      <c r="C2" s="2469"/>
      <c r="D2" s="2469"/>
    </row>
    <row r="3" spans="1:11" s="1979" customFormat="1" ht="12.75" x14ac:dyDescent="0.2">
      <c r="A3" s="2467" t="s">
        <v>2016</v>
      </c>
      <c r="B3" s="2457"/>
      <c r="C3" s="2457"/>
      <c r="D3" s="2457"/>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472" t="str">
        <f>'Single Audit Cover'!A7</f>
        <v>Niles Twp District for Spec Educ</v>
      </c>
      <c r="B1" s="2472"/>
      <c r="C1" s="2472"/>
      <c r="D1" s="2472"/>
      <c r="E1" s="2472"/>
    </row>
    <row r="2" spans="1:5" x14ac:dyDescent="0.2">
      <c r="A2" s="2473">
        <f>'Single Audit Cover'!E7</f>
        <v>5016807060</v>
      </c>
      <c r="B2" s="2473"/>
      <c r="C2" s="2473"/>
      <c r="D2" s="2473"/>
      <c r="E2" s="247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2601995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-202530</v>
      </c>
    </row>
    <row r="19" spans="1:4" ht="13.5" thickBot="1" x14ac:dyDescent="0.25">
      <c r="A19" s="1359" t="s">
        <v>1498</v>
      </c>
      <c r="D19" s="1358">
        <f>SUM(D10:D17)</f>
        <v>2399465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4"/>
      <c r="B24" s="2475"/>
      <c r="D24" s="1351"/>
    </row>
    <row r="25" spans="1:4" x14ac:dyDescent="0.2">
      <c r="A25" s="2470"/>
      <c r="B25" s="2471"/>
      <c r="D25" s="1351"/>
    </row>
    <row r="26" spans="1:4" x14ac:dyDescent="0.2">
      <c r="A26" s="2470"/>
      <c r="B26" s="2471"/>
      <c r="D26" s="1351"/>
    </row>
    <row r="27" spans="1:4" x14ac:dyDescent="0.2">
      <c r="A27" s="2470"/>
      <c r="B27" s="2471"/>
      <c r="D27" s="1351"/>
    </row>
    <row r="28" spans="1:4" x14ac:dyDescent="0.2">
      <c r="A28" s="2470"/>
      <c r="B28" s="2471"/>
      <c r="D28" s="1351"/>
    </row>
    <row r="29" spans="1:4" x14ac:dyDescent="0.2">
      <c r="A29" s="2470"/>
      <c r="B29" s="2471"/>
      <c r="D29" s="1351"/>
    </row>
    <row r="30" spans="1:4" x14ac:dyDescent="0.2">
      <c r="A30" s="2470"/>
      <c r="B30" s="2471"/>
      <c r="D30" s="1351"/>
    </row>
    <row r="32" spans="1:4" x14ac:dyDescent="0.2">
      <c r="A32" s="1357" t="s">
        <v>1496</v>
      </c>
      <c r="D32" s="1356">
        <f>SUM(D19:D30)</f>
        <v>2399465</v>
      </c>
    </row>
    <row r="33" spans="1:4" x14ac:dyDescent="0.2">
      <c r="D33" s="1355"/>
    </row>
    <row r="34" spans="1:4" x14ac:dyDescent="0.2">
      <c r="A34" s="1346" t="s">
        <v>1495</v>
      </c>
    </row>
    <row r="35" spans="1:4" x14ac:dyDescent="0.2">
      <c r="A35" s="1346" t="s">
        <v>1494</v>
      </c>
      <c r="B35" s="1348" t="s">
        <v>1493</v>
      </c>
      <c r="D35" s="1354">
        <f>' SEFA'!F23</f>
        <v>2399464</v>
      </c>
    </row>
    <row r="37" spans="1:4" x14ac:dyDescent="0.2">
      <c r="A37" s="1353" t="s">
        <v>1492</v>
      </c>
    </row>
    <row r="39" spans="1:4" ht="13.35" customHeight="1" x14ac:dyDescent="0.2">
      <c r="A39" s="1352" t="s">
        <v>1491</v>
      </c>
    </row>
    <row r="40" spans="1:4" x14ac:dyDescent="0.2">
      <c r="A40" s="2470" t="s">
        <v>2150</v>
      </c>
      <c r="B40" s="2471"/>
      <c r="D40" s="1351">
        <v>1</v>
      </c>
    </row>
    <row r="41" spans="1:4" x14ac:dyDescent="0.2">
      <c r="A41" s="2470"/>
      <c r="B41" s="2471"/>
      <c r="D41" s="1350"/>
    </row>
    <row r="42" spans="1:4" x14ac:dyDescent="0.2">
      <c r="A42" s="2470"/>
      <c r="B42" s="2471"/>
      <c r="D42" s="1350"/>
    </row>
    <row r="43" spans="1:4" x14ac:dyDescent="0.2">
      <c r="A43" s="2470"/>
      <c r="B43" s="2471"/>
      <c r="D43" s="1350"/>
    </row>
    <row r="44" spans="1:4" x14ac:dyDescent="0.2">
      <c r="A44" s="2470"/>
      <c r="B44" s="2471"/>
      <c r="D44" s="1350"/>
    </row>
    <row r="45" spans="1:4" x14ac:dyDescent="0.2">
      <c r="A45" s="2470"/>
      <c r="B45" s="2471"/>
      <c r="D45" s="1350"/>
    </row>
    <row r="47" spans="1:4" x14ac:dyDescent="0.2">
      <c r="B47" s="1349" t="s">
        <v>1490</v>
      </c>
      <c r="C47" s="1349"/>
      <c r="D47" s="1982">
        <f>SUM(D35:D45)</f>
        <v>2399465</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7" zoomScaleNormal="100" workbookViewId="0">
      <selection activeCell="A18" sqref="A18"/>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76" t="str">
        <f>'Single Audit Cover'!A7</f>
        <v>Niles Twp District for Spec Educ</v>
      </c>
      <c r="C1" s="2477"/>
      <c r="D1" s="2477"/>
      <c r="E1" s="2477"/>
      <c r="F1" s="2477"/>
      <c r="G1" s="2477"/>
      <c r="H1" s="2477"/>
      <c r="I1" s="2477"/>
      <c r="J1" s="2477"/>
      <c r="K1" s="2477"/>
    </row>
    <row r="2" spans="2:12" ht="15" x14ac:dyDescent="0.2">
      <c r="B2" s="2478">
        <f>'Single Audit Cover'!E7</f>
        <v>5016807060</v>
      </c>
      <c r="C2" s="2478"/>
      <c r="D2" s="2478"/>
      <c r="E2" s="2478"/>
      <c r="F2" s="2478"/>
      <c r="G2" s="2478"/>
      <c r="H2" s="2478"/>
      <c r="I2" s="2478"/>
      <c r="J2" s="2478"/>
      <c r="K2" s="2478"/>
      <c r="L2" s="1421"/>
    </row>
    <row r="3" spans="2:12" ht="15" x14ac:dyDescent="0.2">
      <c r="B3" s="2479" t="s">
        <v>1474</v>
      </c>
      <c r="C3" s="2479"/>
      <c r="D3" s="2479"/>
      <c r="E3" s="2479"/>
      <c r="F3" s="2479"/>
      <c r="G3" s="2479"/>
      <c r="H3" s="2479"/>
      <c r="I3" s="2479"/>
      <c r="J3" s="2479"/>
      <c r="K3" s="2479"/>
      <c r="L3" s="1421"/>
    </row>
    <row r="4" spans="2:12" ht="15" x14ac:dyDescent="0.2">
      <c r="B4" s="2456" t="str">
        <f>'[1]Single Audit Cover'!A4</f>
        <v>Year Ending June 30, 2016</v>
      </c>
      <c r="C4" s="2456"/>
      <c r="D4" s="2456"/>
      <c r="E4" s="2456"/>
      <c r="F4" s="2456"/>
      <c r="G4" s="2456"/>
      <c r="H4" s="2456"/>
      <c r="I4" s="2456"/>
      <c r="J4" s="2456"/>
      <c r="K4" s="2456"/>
      <c r="L4" s="1421"/>
    </row>
    <row r="6" spans="2:12" x14ac:dyDescent="0.2">
      <c r="B6" s="1420"/>
      <c r="C6" s="1419"/>
      <c r="D6" s="1418" t="s">
        <v>1539</v>
      </c>
      <c r="E6" s="1415" t="s">
        <v>624</v>
      </c>
      <c r="F6" s="1417"/>
      <c r="G6" s="1416" t="s">
        <v>1538</v>
      </c>
      <c r="H6" s="1415"/>
      <c r="I6" s="1414"/>
      <c r="J6" s="1413"/>
      <c r="K6" s="1412"/>
    </row>
    <row r="7" spans="2:12" ht="15.75" x14ac:dyDescent="0.25">
      <c r="B7" s="2060"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2128</v>
      </c>
      <c r="C12" s="1390" t="s">
        <v>2134</v>
      </c>
      <c r="D12" s="1389" t="s">
        <v>2137</v>
      </c>
      <c r="E12" s="1388"/>
      <c r="F12" s="1388">
        <v>57213</v>
      </c>
      <c r="G12" s="1388"/>
      <c r="H12" s="1388">
        <v>57213</v>
      </c>
      <c r="I12" s="1388"/>
      <c r="J12" s="1388">
        <f>H12</f>
        <v>57213</v>
      </c>
      <c r="K12" s="1388">
        <v>68426</v>
      </c>
    </row>
    <row r="13" spans="2:12" ht="20.100000000000001" customHeight="1" x14ac:dyDescent="0.2">
      <c r="B13" s="1391" t="s">
        <v>2128</v>
      </c>
      <c r="C13" s="1390" t="s">
        <v>2135</v>
      </c>
      <c r="D13" s="1389" t="s">
        <v>2138</v>
      </c>
      <c r="E13" s="1388">
        <v>66183</v>
      </c>
      <c r="F13" s="1388"/>
      <c r="G13" s="1388">
        <v>66183</v>
      </c>
      <c r="H13" s="1388"/>
      <c r="I13" s="1388"/>
      <c r="J13" s="1388">
        <f>+G13</f>
        <v>66183</v>
      </c>
      <c r="K13" s="1388">
        <v>66565</v>
      </c>
    </row>
    <row r="14" spans="2:12" ht="20.100000000000001" customHeight="1" x14ac:dyDescent="0.2">
      <c r="B14" s="1391" t="s">
        <v>2127</v>
      </c>
      <c r="C14" s="1390" t="s">
        <v>2136</v>
      </c>
      <c r="D14" s="1389" t="s">
        <v>2139</v>
      </c>
      <c r="E14" s="1388"/>
      <c r="F14" s="1388">
        <v>2293154</v>
      </c>
      <c r="G14" s="1388"/>
      <c r="H14" s="1388">
        <v>2293154</v>
      </c>
      <c r="I14" s="1388"/>
      <c r="J14" s="1388">
        <f>+H14</f>
        <v>2293154</v>
      </c>
      <c r="K14" s="1388">
        <v>2458820</v>
      </c>
    </row>
    <row r="15" spans="2:12" ht="20.100000000000001" customHeight="1" x14ac:dyDescent="0.2">
      <c r="B15" s="1391" t="s">
        <v>2127</v>
      </c>
      <c r="C15" s="1390" t="s">
        <v>2136</v>
      </c>
      <c r="D15" s="1389" t="s">
        <v>2139</v>
      </c>
      <c r="E15" s="1388">
        <v>2039251</v>
      </c>
      <c r="F15" s="1388"/>
      <c r="G15" s="1388">
        <v>2039251</v>
      </c>
      <c r="H15" s="1388"/>
      <c r="I15" s="1388"/>
      <c r="J15" s="1388">
        <f>+G15</f>
        <v>2039251</v>
      </c>
      <c r="K15" s="1388">
        <v>2132050</v>
      </c>
    </row>
    <row r="16" spans="2:12" ht="20.100000000000001" customHeight="1" x14ac:dyDescent="0.2">
      <c r="B16" s="1391" t="s">
        <v>2129</v>
      </c>
      <c r="C16" s="1390"/>
      <c r="D16" s="1389"/>
      <c r="E16" s="1388">
        <f>SUM(E13:E15)</f>
        <v>2105434</v>
      </c>
      <c r="F16" s="1388">
        <f>SUM(F12:F14)</f>
        <v>2350367</v>
      </c>
      <c r="G16" s="1388">
        <f>SUM(G13:G15)</f>
        <v>2105434</v>
      </c>
      <c r="H16" s="1388">
        <f>SUM(H12:H15)</f>
        <v>2350367</v>
      </c>
      <c r="I16" s="1388"/>
      <c r="J16" s="1388">
        <f>SUM(J12:J15)</f>
        <v>4455801</v>
      </c>
      <c r="K16" s="1388">
        <f>SUM(K12:K15)</f>
        <v>4725861</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2130</v>
      </c>
      <c r="C18" s="1390"/>
      <c r="D18" s="1389"/>
      <c r="E18" s="1388"/>
      <c r="F18" s="1388"/>
      <c r="G18" s="1388"/>
      <c r="H18" s="1388"/>
      <c r="I18" s="1388"/>
      <c r="J18" s="1388"/>
      <c r="K18" s="1388"/>
    </row>
    <row r="19" spans="2:12" ht="20.100000000000001" customHeight="1" x14ac:dyDescent="0.2">
      <c r="B19" s="1391" t="s">
        <v>2131</v>
      </c>
      <c r="C19" s="1390">
        <v>93.778000000000006</v>
      </c>
      <c r="D19" s="1389" t="s">
        <v>2140</v>
      </c>
      <c r="E19" s="1388"/>
      <c r="F19" s="1388">
        <v>49097</v>
      </c>
      <c r="G19" s="1388"/>
      <c r="H19" s="1388">
        <v>49097</v>
      </c>
      <c r="I19" s="1388"/>
      <c r="J19" s="1388">
        <f>+H19</f>
        <v>49097</v>
      </c>
      <c r="K19" s="1388" t="s">
        <v>2142</v>
      </c>
    </row>
    <row r="20" spans="2:12" ht="20.100000000000001" customHeight="1" x14ac:dyDescent="0.2">
      <c r="B20" s="1391" t="s">
        <v>2131</v>
      </c>
      <c r="C20" s="1390">
        <v>93.778000000000006</v>
      </c>
      <c r="D20" s="1389" t="s">
        <v>2141</v>
      </c>
      <c r="E20" s="1388">
        <v>100475</v>
      </c>
      <c r="F20" s="1388"/>
      <c r="G20" s="1388">
        <v>100475</v>
      </c>
      <c r="H20" s="1388"/>
      <c r="I20" s="1388"/>
      <c r="J20" s="1388">
        <f>+G20</f>
        <v>100475</v>
      </c>
      <c r="K20" s="1388" t="s">
        <v>2142</v>
      </c>
    </row>
    <row r="21" spans="2:12" ht="20.100000000000001" customHeight="1" x14ac:dyDescent="0.2">
      <c r="B21" s="1391" t="s">
        <v>2132</v>
      </c>
      <c r="C21" s="1390"/>
      <c r="D21" s="1389"/>
      <c r="E21" s="1388">
        <f>SUM(E19:E20)</f>
        <v>100475</v>
      </c>
      <c r="F21" s="1388">
        <f>SUM(F19:F20)</f>
        <v>49097</v>
      </c>
      <c r="G21" s="1388">
        <f>SUM(G20)</f>
        <v>100475</v>
      </c>
      <c r="H21" s="1388">
        <f>SUM(H19)</f>
        <v>49097</v>
      </c>
      <c r="I21" s="1388"/>
      <c r="J21" s="1388">
        <f>SUM(J19:J20)</f>
        <v>149572</v>
      </c>
      <c r="K21" s="1388" t="s">
        <v>2142</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2133</v>
      </c>
      <c r="C23" s="1390"/>
      <c r="D23" s="1389"/>
      <c r="E23" s="1388">
        <f>SUM(E16,E21)</f>
        <v>2205909</v>
      </c>
      <c r="F23" s="1388">
        <f>+F21+F16</f>
        <v>2399464</v>
      </c>
      <c r="G23" s="1388">
        <f>+G21+G16</f>
        <v>2205909</v>
      </c>
      <c r="H23" s="1388">
        <f>+H16+H21</f>
        <v>2399464</v>
      </c>
      <c r="I23" s="1388"/>
      <c r="J23" s="1388">
        <f>SUM(J16,J21)</f>
        <v>4605373</v>
      </c>
      <c r="K23" s="1388">
        <f>K16</f>
        <v>4725861</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2054"/>
      <c r="C27" s="2057"/>
      <c r="D27" s="2058"/>
      <c r="E27" s="2059"/>
      <c r="F27" s="2059"/>
      <c r="G27" s="1324"/>
      <c r="H27" s="1324"/>
      <c r="I27" s="1324"/>
      <c r="J27" s="1324"/>
      <c r="K27" s="1320"/>
      <c r="L27" s="1384"/>
    </row>
    <row r="28" spans="2:12" x14ac:dyDescent="0.2">
      <c r="B28" s="2047" t="s">
        <v>2087</v>
      </c>
      <c r="C28" s="2048"/>
      <c r="D28" s="2049"/>
      <c r="E28" s="2050"/>
      <c r="F28" s="2050"/>
      <c r="G28" s="1367"/>
      <c r="H28" s="1367"/>
    </row>
    <row r="29" spans="2:12" x14ac:dyDescent="0.2">
      <c r="B29" s="2047"/>
      <c r="C29" s="2048"/>
      <c r="D29" s="2049"/>
      <c r="E29" s="2050"/>
      <c r="F29" s="205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4" zoomScale="98" zoomScaleNormal="98" workbookViewId="0">
      <selection activeCell="A18" sqref="A18"/>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484" t="str">
        <f>'Single Audit Cover'!A7</f>
        <v>Niles Twp District for Spec Educ</v>
      </c>
      <c r="B1" s="2485"/>
      <c r="C1" s="2485"/>
      <c r="D1" s="2485"/>
      <c r="E1" s="1434"/>
    </row>
    <row r="2" spans="1:7" ht="13.5" customHeight="1" x14ac:dyDescent="0.2">
      <c r="A2" s="2486">
        <f>'Single Audit Cover'!E7</f>
        <v>5016807060</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70.5" customHeight="1" x14ac:dyDescent="0.2">
      <c r="A7" s="2492" t="s">
        <v>2148</v>
      </c>
      <c r="B7" s="2493"/>
      <c r="C7" s="2493"/>
      <c r="D7" s="2493"/>
      <c r="E7" s="1432"/>
    </row>
    <row r="8" spans="1:7" ht="12" customHeight="1" x14ac:dyDescent="0.2">
      <c r="A8" s="1357"/>
      <c r="B8" s="2045"/>
      <c r="C8" s="2045"/>
      <c r="D8" s="2045"/>
      <c r="E8" s="1432"/>
    </row>
    <row r="9" spans="1:7" ht="21.75" customHeight="1" x14ac:dyDescent="0.2">
      <c r="A9" s="2047" t="s">
        <v>2070</v>
      </c>
      <c r="B9" s="2051"/>
      <c r="C9" s="2051"/>
      <c r="D9" s="2051"/>
      <c r="E9" s="2052"/>
      <c r="F9" s="2050"/>
      <c r="G9" s="2050"/>
    </row>
    <row r="10" spans="1:7" ht="15" customHeight="1" x14ac:dyDescent="0.2">
      <c r="A10" s="2053" t="s">
        <v>2071</v>
      </c>
      <c r="B10" s="2054"/>
      <c r="C10" s="2055"/>
      <c r="D10" s="2056" t="s">
        <v>2072</v>
      </c>
      <c r="E10" s="2055" t="s">
        <v>2090</v>
      </c>
      <c r="F10" s="2056" t="s">
        <v>106</v>
      </c>
      <c r="G10" s="2050"/>
    </row>
    <row r="11" spans="1:7" ht="22.5" customHeight="1" x14ac:dyDescent="0.2">
      <c r="A11" s="1357" t="s">
        <v>2073</v>
      </c>
      <c r="C11" s="1353"/>
      <c r="D11" s="1353"/>
    </row>
    <row r="12" spans="1:7" ht="21" customHeight="1" x14ac:dyDescent="0.2">
      <c r="A12" s="2492" t="s">
        <v>2149</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2115</v>
      </c>
      <c r="C16" s="2046" t="s">
        <v>2123</v>
      </c>
      <c r="D16" s="2481">
        <v>10430</v>
      </c>
      <c r="E16" s="2481"/>
      <c r="F16" s="2481"/>
    </row>
    <row r="17" spans="1:6" ht="20.85" customHeight="1" x14ac:dyDescent="0.2">
      <c r="A17" s="1798"/>
      <c r="B17" s="1428" t="s">
        <v>2116</v>
      </c>
      <c r="C17" s="2046" t="s">
        <v>2123</v>
      </c>
      <c r="D17" s="2481">
        <v>41463</v>
      </c>
      <c r="E17" s="2481"/>
      <c r="F17" s="2481"/>
    </row>
    <row r="18" spans="1:6" ht="20.85" customHeight="1" x14ac:dyDescent="0.2">
      <c r="A18" s="1798"/>
      <c r="B18" s="1428" t="s">
        <v>2117</v>
      </c>
      <c r="C18" s="2046" t="s">
        <v>2123</v>
      </c>
      <c r="D18" s="2481">
        <v>12510</v>
      </c>
      <c r="E18" s="2481"/>
      <c r="F18" s="2481"/>
    </row>
    <row r="19" spans="1:6" ht="20.85" customHeight="1" x14ac:dyDescent="0.2">
      <c r="A19" s="1798"/>
      <c r="B19" s="1428" t="s">
        <v>2118</v>
      </c>
      <c r="C19" s="2046" t="s">
        <v>2123</v>
      </c>
      <c r="D19" s="2481">
        <v>19566</v>
      </c>
      <c r="E19" s="2481"/>
      <c r="F19" s="2481"/>
    </row>
    <row r="20" spans="1:6" ht="20.85" customHeight="1" x14ac:dyDescent="0.2">
      <c r="A20" s="1798"/>
      <c r="B20" s="1428" t="s">
        <v>2124</v>
      </c>
      <c r="C20" s="2046" t="s">
        <v>2123</v>
      </c>
      <c r="D20" s="2481">
        <v>57710</v>
      </c>
      <c r="E20" s="2481"/>
      <c r="F20" s="2481"/>
    </row>
    <row r="21" spans="1:6" ht="20.85" customHeight="1" x14ac:dyDescent="0.2">
      <c r="A21" s="1798"/>
      <c r="B21" s="1428" t="s">
        <v>2119</v>
      </c>
      <c r="C21" s="2046" t="s">
        <v>2123</v>
      </c>
      <c r="D21" s="2481">
        <v>5000</v>
      </c>
      <c r="E21" s="2481"/>
      <c r="F21" s="2481"/>
    </row>
    <row r="22" spans="1:6" ht="20.85" customHeight="1" x14ac:dyDescent="0.2">
      <c r="A22" s="1798"/>
      <c r="B22" s="1428" t="s">
        <v>2120</v>
      </c>
      <c r="C22" s="2046" t="s">
        <v>2123</v>
      </c>
      <c r="D22" s="2481">
        <v>5000</v>
      </c>
      <c r="E22" s="2481"/>
      <c r="F22" s="2481"/>
    </row>
    <row r="23" spans="1:6" ht="20.85" customHeight="1" x14ac:dyDescent="0.2">
      <c r="A23" s="1798"/>
      <c r="B23" s="1428" t="s">
        <v>2121</v>
      </c>
      <c r="C23" s="2046" t="s">
        <v>2123</v>
      </c>
      <c r="D23" s="2481">
        <v>4722</v>
      </c>
      <c r="E23" s="2481"/>
      <c r="F23" s="2481"/>
    </row>
    <row r="24" spans="1:6" ht="20.85" customHeight="1" x14ac:dyDescent="0.2">
      <c r="A24" s="1798"/>
      <c r="B24" s="1428" t="s">
        <v>2122</v>
      </c>
      <c r="C24" s="2046" t="s">
        <v>2123</v>
      </c>
      <c r="D24" s="2481">
        <v>1497</v>
      </c>
      <c r="E24" s="2481"/>
      <c r="F24" s="2481"/>
    </row>
    <row r="25" spans="1:6" ht="20.85" customHeight="1" x14ac:dyDescent="0.2">
      <c r="A25" s="1798"/>
      <c r="B25" s="1428"/>
      <c r="C25" s="2046"/>
      <c r="D25" s="2481"/>
      <c r="E25" s="2481"/>
      <c r="F25" s="2481"/>
    </row>
    <row r="26" spans="1:6" ht="20.85" customHeight="1" x14ac:dyDescent="0.2">
      <c r="A26" s="1798"/>
      <c r="B26" s="1428"/>
      <c r="C26" s="2046"/>
      <c r="D26" s="2481"/>
      <c r="E26" s="2481"/>
      <c r="F26" s="2481"/>
    </row>
    <row r="27" spans="1:6" ht="20.85" customHeight="1" x14ac:dyDescent="0.2">
      <c r="A27" s="1798"/>
      <c r="B27" s="1428"/>
      <c r="C27" s="2046"/>
      <c r="D27" s="2481"/>
      <c r="E27" s="2481"/>
      <c r="F27" s="2481"/>
    </row>
    <row r="28" spans="1:6" ht="20.85" customHeight="1" x14ac:dyDescent="0.2">
      <c r="A28" s="1798"/>
      <c r="B28" s="1428"/>
      <c r="C28" s="2046"/>
      <c r="D28" s="2481"/>
      <c r="E28" s="2481"/>
      <c r="F28" s="2481"/>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2" t="s">
        <v>2151</v>
      </c>
      <c r="B31" s="2482"/>
      <c r="C31" s="2482"/>
      <c r="D31" s="2482"/>
      <c r="E31" s="1427"/>
    </row>
    <row r="32" spans="1:6" ht="13.5" customHeight="1" x14ac:dyDescent="0.2">
      <c r="A32" s="1533" t="s">
        <v>1816</v>
      </c>
      <c r="B32" s="1730"/>
      <c r="C32" s="1733">
        <v>0</v>
      </c>
      <c r="D32" s="1732"/>
      <c r="E32" s="1427"/>
    </row>
    <row r="33" spans="1:5" ht="13.5" customHeight="1" x14ac:dyDescent="0.2">
      <c r="A33" s="1533" t="s">
        <v>1817</v>
      </c>
      <c r="B33" s="1730"/>
      <c r="C33" s="1734">
        <v>0</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3" t="s">
        <v>2022</v>
      </c>
      <c r="C45" s="2483"/>
      <c r="D45" s="2483"/>
      <c r="E45" s="1423"/>
    </row>
    <row r="46" spans="1:5" s="1372" customFormat="1" ht="33.75" customHeight="1" x14ac:dyDescent="0.2">
      <c r="A46" s="1422">
        <v>6</v>
      </c>
      <c r="B46" s="2480" t="s">
        <v>2078</v>
      </c>
      <c r="C46" s="2480"/>
      <c r="D46" s="2480"/>
    </row>
    <row r="47" spans="1:5" ht="45.75" customHeight="1" x14ac:dyDescent="0.2">
      <c r="A47" s="1422">
        <v>7</v>
      </c>
      <c r="B47" s="2480" t="s">
        <v>2079</v>
      </c>
      <c r="C47" s="2480"/>
      <c r="D47" s="248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6" zoomScale="110" zoomScaleNormal="110" workbookViewId="0">
      <selection activeCell="A18" sqref="A1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Niles Twp District for Spec Educ</v>
      </c>
      <c r="C1" s="2501"/>
      <c r="D1" s="2501"/>
      <c r="E1" s="2501"/>
      <c r="F1" s="2501"/>
      <c r="G1" s="2501"/>
      <c r="H1" s="2501"/>
      <c r="I1" s="2501"/>
      <c r="J1" s="1473"/>
    </row>
    <row r="2" spans="2:10" s="1367" customFormat="1" ht="12.75" customHeight="1" x14ac:dyDescent="0.2">
      <c r="B2" s="2502">
        <f>'Single Audit Cover'!E7</f>
        <v>5016807060</v>
      </c>
      <c r="C2" s="2503"/>
      <c r="D2" s="2503"/>
      <c r="E2" s="2503"/>
      <c r="F2" s="2503"/>
      <c r="G2" s="2503"/>
      <c r="H2" s="2503"/>
      <c r="I2" s="2503"/>
      <c r="J2" s="1473"/>
    </row>
    <row r="3" spans="2:10" s="1367" customFormat="1" ht="12.75" customHeight="1" x14ac:dyDescent="0.2">
      <c r="B3" s="2504" t="s">
        <v>1567</v>
      </c>
      <c r="C3" s="2491"/>
      <c r="D3" s="2491"/>
      <c r="E3" s="2491"/>
      <c r="F3" s="2491"/>
      <c r="G3" s="2491"/>
      <c r="H3" s="2491"/>
      <c r="I3" s="2491"/>
      <c r="J3" s="1472"/>
    </row>
    <row r="4" spans="2:10" s="1367" customFormat="1" ht="12.75" customHeight="1" x14ac:dyDescent="0.2">
      <c r="B4" s="2504"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t="s">
        <v>2143</v>
      </c>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498" t="s">
        <v>2143</v>
      </c>
      <c r="E29" s="2498"/>
      <c r="F29" s="2498"/>
      <c r="G29" s="2498"/>
      <c r="H29" s="2498"/>
      <c r="I29" s="249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2144</v>
      </c>
      <c r="C37" s="2494" t="s">
        <v>2145</v>
      </c>
      <c r="D37" s="2495"/>
      <c r="E37" s="2495"/>
      <c r="F37" s="2495"/>
      <c r="G37" s="2495"/>
      <c r="H37" s="2495"/>
      <c r="I37" s="2496"/>
    </row>
    <row r="38" spans="1:9" ht="20.45" customHeight="1" x14ac:dyDescent="0.2">
      <c r="B38" s="1444"/>
      <c r="C38" s="2494"/>
      <c r="D38" s="2495"/>
      <c r="E38" s="2495"/>
      <c r="F38" s="2495"/>
      <c r="G38" s="2495"/>
      <c r="H38" s="2495"/>
      <c r="I38" s="2496"/>
    </row>
    <row r="39" spans="1:9" ht="20.85" customHeight="1" x14ac:dyDescent="0.2">
      <c r="B39" s="1444"/>
      <c r="C39" s="2494"/>
      <c r="D39" s="2495"/>
      <c r="E39" s="2495"/>
      <c r="F39" s="2495"/>
      <c r="G39" s="2495"/>
      <c r="H39" s="2495"/>
      <c r="I39" s="2496"/>
    </row>
    <row r="40" spans="1:9" ht="20.85" customHeight="1" x14ac:dyDescent="0.2">
      <c r="B40" s="1444"/>
      <c r="C40" s="2494"/>
      <c r="D40" s="2495"/>
      <c r="E40" s="2495"/>
      <c r="F40" s="2495"/>
      <c r="G40" s="2495"/>
      <c r="H40" s="2495"/>
      <c r="I40" s="2496"/>
    </row>
    <row r="41" spans="1:9" ht="20.85" customHeight="1" x14ac:dyDescent="0.2">
      <c r="B41" s="1444"/>
      <c r="C41" s="2494"/>
      <c r="D41" s="2495"/>
      <c r="E41" s="2495"/>
      <c r="F41" s="2495"/>
      <c r="G41" s="2495"/>
      <c r="H41" s="2495"/>
      <c r="I41" s="2496"/>
    </row>
    <row r="42" spans="1:9" ht="20.85" customHeight="1" x14ac:dyDescent="0.2">
      <c r="B42" s="1444"/>
      <c r="C42" s="2494"/>
      <c r="D42" s="2495"/>
      <c r="E42" s="2495"/>
      <c r="F42" s="2495"/>
      <c r="G42" s="2495"/>
      <c r="H42" s="2495"/>
      <c r="I42" s="2496"/>
    </row>
    <row r="43" spans="1:9" ht="6.2" customHeight="1" x14ac:dyDescent="0.2"/>
    <row r="44" spans="1:9" x14ac:dyDescent="0.2">
      <c r="B44" s="1375" t="s">
        <v>1552</v>
      </c>
      <c r="C44" s="1387"/>
      <c r="D44" s="1387"/>
      <c r="E44" s="2497">
        <v>750000</v>
      </c>
      <c r="F44" s="2497"/>
      <c r="G44" s="2497"/>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Niles Twp District for Spec Educ</v>
      </c>
      <c r="C1" s="2500"/>
      <c r="D1" s="2500"/>
      <c r="E1" s="2500"/>
      <c r="F1" s="2500"/>
      <c r="G1" s="2500"/>
      <c r="H1" s="2500"/>
      <c r="I1" s="2500"/>
      <c r="J1" s="2500"/>
      <c r="K1" s="2500"/>
      <c r="L1" s="1521"/>
      <c r="M1" s="1521"/>
    </row>
    <row r="2" spans="1:13" ht="12" customHeight="1" x14ac:dyDescent="0.2">
      <c r="B2" s="2502">
        <f>'Single Audit Cover'!E7</f>
        <v>5016807060</v>
      </c>
      <c r="C2" s="2502"/>
      <c r="D2" s="2502"/>
      <c r="E2" s="2502"/>
      <c r="F2" s="2502"/>
      <c r="G2" s="2502"/>
      <c r="H2" s="2502"/>
      <c r="I2" s="2502"/>
      <c r="J2" s="2502"/>
      <c r="K2" s="2502"/>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07" t="str">
        <f>'[1]Single Audit Cover'!A4</f>
        <v>Year Ending June 30, 2016</v>
      </c>
      <c r="C4" s="2507"/>
      <c r="D4" s="2507"/>
      <c r="E4" s="2507"/>
      <c r="F4" s="2507"/>
      <c r="G4" s="2507"/>
      <c r="H4" s="2507"/>
      <c r="I4" s="2507"/>
      <c r="J4" s="2507"/>
      <c r="K4" s="250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7" t="s">
        <v>1587</v>
      </c>
      <c r="C7" s="2507"/>
      <c r="D7" s="2508"/>
      <c r="E7" s="2508"/>
      <c r="F7" s="2508"/>
      <c r="G7" s="2508"/>
      <c r="H7" s="2508"/>
      <c r="I7" s="2508"/>
      <c r="J7" s="2508"/>
      <c r="K7" s="250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2146</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6"/>
      <c r="C14" s="2506"/>
      <c r="D14" s="2506"/>
      <c r="E14" s="2506"/>
      <c r="F14" s="2506"/>
      <c r="G14" s="2506"/>
      <c r="H14" s="2506"/>
      <c r="I14" s="2506"/>
      <c r="J14" s="2506"/>
      <c r="K14" s="250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6"/>
      <c r="C17" s="2506"/>
      <c r="D17" s="2506"/>
      <c r="E17" s="2506"/>
      <c r="F17" s="2506"/>
      <c r="G17" s="2506"/>
      <c r="H17" s="2506"/>
      <c r="I17" s="2506"/>
      <c r="J17" s="2506"/>
      <c r="K17" s="250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09"/>
      <c r="C20" s="2509"/>
      <c r="D20" s="2506"/>
      <c r="E20" s="2506"/>
      <c r="F20" s="2506"/>
      <c r="G20" s="2506"/>
      <c r="H20" s="2506"/>
      <c r="I20" s="2506"/>
      <c r="J20" s="2506"/>
      <c r="K20" s="250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6"/>
      <c r="C23" s="2506"/>
      <c r="D23" s="2506"/>
      <c r="E23" s="2506"/>
      <c r="F23" s="2506"/>
      <c r="G23" s="2506"/>
      <c r="H23" s="2506"/>
      <c r="I23" s="2506"/>
      <c r="J23" s="2506"/>
      <c r="K23" s="250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6"/>
      <c r="C26" s="2506"/>
      <c r="D26" s="2506"/>
      <c r="E26" s="2506"/>
      <c r="F26" s="2506"/>
      <c r="G26" s="2506"/>
      <c r="H26" s="2506"/>
      <c r="I26" s="2506"/>
      <c r="J26" s="2506"/>
      <c r="K26" s="250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0"/>
      <c r="C29" s="2510"/>
      <c r="D29" s="2506"/>
      <c r="E29" s="2506"/>
      <c r="F29" s="2506"/>
      <c r="G29" s="2506"/>
      <c r="H29" s="2506"/>
      <c r="I29" s="2506"/>
      <c r="J29" s="2506"/>
      <c r="K29" s="250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5"/>
      <c r="C32" s="2505"/>
      <c r="D32" s="2506"/>
      <c r="E32" s="2506"/>
      <c r="F32" s="2506"/>
      <c r="G32" s="2506"/>
      <c r="H32" s="2506"/>
      <c r="I32" s="2506"/>
      <c r="J32" s="2506"/>
      <c r="K32" s="250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21.5703125" style="1367" customWidth="1"/>
    <col min="3" max="3" width="6.140625" style="1367" customWidth="1"/>
    <col min="4" max="4" width="4.5703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Niles Twp District for Spec Educ</v>
      </c>
      <c r="C1" s="2514"/>
      <c r="D1" s="2514"/>
      <c r="E1" s="2514"/>
      <c r="F1" s="2514"/>
      <c r="G1" s="2514"/>
      <c r="H1" s="2514"/>
      <c r="I1" s="2514"/>
      <c r="J1" s="2514"/>
      <c r="K1" s="2514"/>
      <c r="L1" s="1542"/>
    </row>
    <row r="2" spans="1:12" ht="12.75" customHeight="1" x14ac:dyDescent="0.2">
      <c r="B2" s="2515">
        <f>'Single Audit Cover'!E7</f>
        <v>5016807060</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2146</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498"/>
      <c r="G12" s="2498"/>
      <c r="H12" s="2498"/>
      <c r="I12" s="2498"/>
      <c r="J12" s="2498"/>
      <c r="K12" s="249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1"/>
      <c r="E14" s="2511"/>
      <c r="F14" s="2511"/>
      <c r="H14" s="1430" t="s">
        <v>1602</v>
      </c>
      <c r="I14" s="2512"/>
      <c r="J14" s="2512"/>
      <c r="K14" s="2512"/>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2"/>
      <c r="E16" s="2512"/>
      <c r="F16" s="2512"/>
      <c r="G16" s="2512"/>
      <c r="H16" s="2512"/>
      <c r="I16" s="2512"/>
      <c r="J16" s="2512"/>
      <c r="K16" s="2512"/>
      <c r="L16" s="1426"/>
    </row>
    <row r="17" spans="2:12" ht="13.5" customHeight="1" x14ac:dyDescent="0.2">
      <c r="B17" s="1431" t="s">
        <v>1600</v>
      </c>
      <c r="C17" s="1431"/>
      <c r="D17" s="2513"/>
      <c r="E17" s="2513"/>
      <c r="F17" s="2513"/>
      <c r="G17" s="2513"/>
      <c r="H17" s="2513"/>
      <c r="I17" s="2513"/>
      <c r="J17" s="2513"/>
      <c r="K17" s="2513"/>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6"/>
      <c r="C20" s="2506"/>
      <c r="D20" s="2506"/>
      <c r="E20" s="2506"/>
      <c r="F20" s="2506"/>
      <c r="G20" s="2506"/>
      <c r="H20" s="2506"/>
      <c r="I20" s="2506"/>
      <c r="J20" s="2506"/>
      <c r="K20" s="250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6"/>
      <c r="C23" s="2506"/>
      <c r="D23" s="2506"/>
      <c r="E23" s="2506"/>
      <c r="F23" s="2506"/>
      <c r="G23" s="2506"/>
      <c r="H23" s="2506"/>
      <c r="I23" s="2506"/>
      <c r="J23" s="2506"/>
      <c r="K23" s="250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6"/>
      <c r="C26" s="2506"/>
      <c r="D26" s="2506"/>
      <c r="E26" s="2506"/>
      <c r="F26" s="2506"/>
      <c r="G26" s="2506"/>
      <c r="H26" s="2506"/>
      <c r="I26" s="2506"/>
      <c r="J26" s="2506"/>
      <c r="K26" s="250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6"/>
      <c r="C29" s="2506"/>
      <c r="D29" s="2506"/>
      <c r="E29" s="2506"/>
      <c r="F29" s="2506"/>
      <c r="G29" s="2506"/>
      <c r="H29" s="2506"/>
      <c r="I29" s="2506"/>
      <c r="J29" s="2506"/>
      <c r="K29" s="250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6"/>
      <c r="C32" s="2506"/>
      <c r="D32" s="2506"/>
      <c r="E32" s="2506"/>
      <c r="F32" s="2506"/>
      <c r="G32" s="2506"/>
      <c r="H32" s="2506"/>
      <c r="I32" s="2506"/>
      <c r="J32" s="2506"/>
      <c r="K32" s="250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6"/>
      <c r="C35" s="2506"/>
      <c r="D35" s="2506"/>
      <c r="E35" s="2506"/>
      <c r="F35" s="2506"/>
      <c r="G35" s="2506"/>
      <c r="H35" s="2506"/>
      <c r="I35" s="2506"/>
      <c r="J35" s="2506"/>
      <c r="K35" s="250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6"/>
      <c r="C38" s="2506"/>
      <c r="D38" s="2506"/>
      <c r="E38" s="2506"/>
      <c r="F38" s="2506"/>
      <c r="G38" s="2506"/>
      <c r="H38" s="2506"/>
      <c r="I38" s="2506"/>
      <c r="J38" s="2506"/>
      <c r="K38" s="250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6"/>
      <c r="C41" s="2506"/>
      <c r="D41" s="2506"/>
      <c r="E41" s="2506"/>
      <c r="F41" s="2506"/>
      <c r="G41" s="2506"/>
      <c r="H41" s="2506"/>
      <c r="I41" s="2506"/>
      <c r="J41" s="2506"/>
      <c r="K41" s="250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14.5703125" style="1367" customWidth="1"/>
    <col min="3" max="3" width="40.5703125" style="1367" customWidth="1"/>
    <col min="4" max="4" width="42.42578125" style="1367" customWidth="1"/>
    <col min="5" max="5" width="8.140625" style="1367" customWidth="1"/>
    <col min="6" max="9" width="9.140625" style="1367"/>
    <col min="10" max="10" width="6.5703125" style="1367" customWidth="1"/>
    <col min="11" max="16384" width="9.140625" style="1367"/>
  </cols>
  <sheetData>
    <row r="1" spans="2:5" s="1387" customFormat="1" ht="12.75" customHeight="1" x14ac:dyDescent="0.2">
      <c r="B1" s="2500" t="str">
        <f>'Single Audit Cover'!A7</f>
        <v>Niles Twp District for Spec Educ</v>
      </c>
      <c r="C1" s="2500"/>
      <c r="D1" s="2500"/>
      <c r="E1" s="1554"/>
    </row>
    <row r="2" spans="2:5" s="1387" customFormat="1" ht="12.75" customHeight="1" x14ac:dyDescent="0.2">
      <c r="B2" s="2502">
        <f>'Single Audit Cover'!E7</f>
        <v>5016807060</v>
      </c>
      <c r="C2" s="2502"/>
      <c r="D2" s="2502"/>
      <c r="E2" s="1553"/>
    </row>
    <row r="3" spans="2:5" s="1346" customFormat="1" ht="12.75" customHeight="1" x14ac:dyDescent="0.2">
      <c r="B3" s="2490" t="s">
        <v>1618</v>
      </c>
      <c r="C3" s="2490"/>
      <c r="D3" s="2490"/>
      <c r="E3" s="1978"/>
    </row>
    <row r="4" spans="2:5" s="1387" customFormat="1" ht="12.75" customHeight="1" x14ac:dyDescent="0.2">
      <c r="B4" s="2517" t="str">
        <f>'[1]Single Audit Cover'!A4</f>
        <v>Year Ending June 30, 2016</v>
      </c>
      <c r="C4" s="2517"/>
      <c r="D4" s="2517"/>
      <c r="E4" s="1552"/>
    </row>
    <row r="5" spans="2:5" s="1387" customFormat="1" ht="40.3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t="s">
        <v>2147</v>
      </c>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8" sqref="A18"/>
    </sheetView>
  </sheetViews>
  <sheetFormatPr defaultColWidth="9.140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140625" style="1367" customWidth="1"/>
    <col min="13" max="16384" width="9.140625" style="1367"/>
  </cols>
  <sheetData>
    <row r="1" spans="2:12" ht="13.5" customHeight="1" x14ac:dyDescent="0.2">
      <c r="B1" s="2500" t="str">
        <f>'Single Audit Cover'!A7</f>
        <v>Niles Twp District for Spec Educ</v>
      </c>
      <c r="C1" s="2500"/>
      <c r="D1" s="2500"/>
      <c r="E1" s="2500"/>
      <c r="F1" s="1542"/>
      <c r="G1" s="1542"/>
      <c r="H1" s="1542"/>
      <c r="I1" s="1542"/>
      <c r="J1" s="1542"/>
      <c r="K1" s="1542"/>
      <c r="L1" s="1542"/>
    </row>
    <row r="2" spans="2:12" ht="13.5" customHeight="1" x14ac:dyDescent="0.2">
      <c r="B2" s="2502">
        <f>'Single Audit Cover'!E7</f>
        <v>5016807060</v>
      </c>
      <c r="C2" s="2502"/>
      <c r="D2" s="2502"/>
      <c r="E2" s="2502"/>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18" t="str">
        <f>'[1]Single Audit Cover'!A4</f>
        <v>Year Ending June 30, 2016</v>
      </c>
      <c r="C4" s="2518"/>
      <c r="D4" s="2518"/>
      <c r="E4" s="251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2146</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0"/>
      <c r="C11" s="2510"/>
      <c r="D11" s="2506"/>
      <c r="E11" s="2506"/>
    </row>
    <row r="12" spans="2:12" ht="13.5" customHeight="1" x14ac:dyDescent="0.2">
      <c r="B12" s="1426"/>
      <c r="C12" s="1426"/>
      <c r="D12" s="1426"/>
    </row>
    <row r="13" spans="2:12" ht="13.5" customHeight="1" x14ac:dyDescent="0.2">
      <c r="B13" s="1320" t="s">
        <v>1622</v>
      </c>
      <c r="C13" s="1320"/>
      <c r="D13" s="1426"/>
    </row>
    <row r="14" spans="2:12" ht="76.5" customHeight="1" x14ac:dyDescent="0.2">
      <c r="B14" s="2510"/>
      <c r="C14" s="2510"/>
      <c r="D14" s="2506"/>
      <c r="E14" s="2506"/>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5016807060</v>
      </c>
    </row>
    <row r="3" spans="1:2" x14ac:dyDescent="0.2">
      <c r="A3" t="s">
        <v>1132</v>
      </c>
      <c r="B3" s="1232" t="str">
        <f>COVER!A15</f>
        <v>Cook</v>
      </c>
    </row>
    <row r="4" spans="1:2" x14ac:dyDescent="0.2">
      <c r="A4" t="s">
        <v>1188</v>
      </c>
      <c r="B4" s="1232" t="str">
        <f>COVER!A17</f>
        <v>Niles Twp District for Spec Educ</v>
      </c>
    </row>
    <row r="5" spans="1:2" x14ac:dyDescent="0.2">
      <c r="A5" t="s">
        <v>819</v>
      </c>
      <c r="B5" s="1232" t="str">
        <f>COVER!A38</f>
        <v>Ms. Tarin Kendrick</v>
      </c>
    </row>
    <row r="6" spans="1:2" x14ac:dyDescent="0.2">
      <c r="A6" t="s">
        <v>824</v>
      </c>
      <c r="B6" s="1232" t="str">
        <f>COVER!P35</f>
        <v>Niles</v>
      </c>
    </row>
    <row r="7" spans="1:2" x14ac:dyDescent="0.2">
      <c r="A7" t="s">
        <v>820</v>
      </c>
      <c r="B7" s="1232" t="str">
        <f>COVER!I38</f>
        <v>Martin Paltzer</v>
      </c>
    </row>
    <row r="8" spans="1:2" x14ac:dyDescent="0.2">
      <c r="A8" t="s">
        <v>821</v>
      </c>
      <c r="B8" s="1232">
        <f>COVER!T38</f>
        <v>0</v>
      </c>
    </row>
    <row r="9" spans="1:2" x14ac:dyDescent="0.2">
      <c r="A9" s="22" t="s">
        <v>1133</v>
      </c>
      <c r="B9" s="1961" t="str">
        <f>AUDITCHECK!D29</f>
        <v xml:space="preserve">ACCRUAL </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066-003346</v>
      </c>
    </row>
    <row r="16" spans="1:2" x14ac:dyDescent="0.2">
      <c r="A16" t="s">
        <v>501</v>
      </c>
      <c r="B16" s="1232" t="str">
        <f>COVER!T13</f>
        <v>RSM US LLP</v>
      </c>
    </row>
    <row r="17" spans="1:2" x14ac:dyDescent="0.2">
      <c r="A17" t="s">
        <v>1052</v>
      </c>
      <c r="B17" s="1232" t="str">
        <f>COVER!T15</f>
        <v>John George</v>
      </c>
    </row>
    <row r="18" spans="1:2" x14ac:dyDescent="0.2">
      <c r="A18" t="s">
        <v>1370</v>
      </c>
      <c r="B18" s="1232" t="str">
        <f>COVER!T17</f>
        <v>One South Wacker Drive, Suite 800</v>
      </c>
    </row>
    <row r="19" spans="1:2" x14ac:dyDescent="0.2">
      <c r="A19" t="s">
        <v>1054</v>
      </c>
      <c r="B19" s="1232" t="str">
        <f>COVER!T25</f>
        <v>john.george@rsmus.com</v>
      </c>
    </row>
    <row r="20" spans="1:2" x14ac:dyDescent="0.2">
      <c r="A20" t="s">
        <v>1055</v>
      </c>
      <c r="B20" s="1232" t="str">
        <f>COVER!T19</f>
        <v>Chicago</v>
      </c>
    </row>
    <row r="21" spans="1:2" x14ac:dyDescent="0.2">
      <c r="A21" t="s">
        <v>569</v>
      </c>
      <c r="B21" s="1232" t="str">
        <f>COVER!X19</f>
        <v>IL</v>
      </c>
    </row>
    <row r="22" spans="1:2" x14ac:dyDescent="0.2">
      <c r="A22" t="s">
        <v>1056</v>
      </c>
      <c r="B22" s="1232">
        <f>COVER!Z19</f>
        <v>60606</v>
      </c>
    </row>
    <row r="23" spans="1:2" x14ac:dyDescent="0.2">
      <c r="A23" t="s">
        <v>1372</v>
      </c>
      <c r="B23" s="1232" t="str">
        <f>COVER!T21</f>
        <v>312-634-3400</v>
      </c>
    </row>
    <row r="24" spans="1:2" x14ac:dyDescent="0.2">
      <c r="A24" t="s">
        <v>1371</v>
      </c>
      <c r="B24" s="1232">
        <f>COVER!Y21</f>
        <v>0</v>
      </c>
    </row>
    <row r="25" spans="1:2" x14ac:dyDescent="0.2">
      <c r="A25" t="s">
        <v>880</v>
      </c>
      <c r="B25" s="1232">
        <f>COVER!B34</f>
        <v>0</v>
      </c>
    </row>
    <row r="26" spans="1:2" x14ac:dyDescent="0.2">
      <c r="A26" t="s">
        <v>1373</v>
      </c>
      <c r="B26" s="1232" t="str">
        <f>COVER!L34</f>
        <v>X</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9406697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1054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2469</v>
      </c>
      <c r="C91" s="14" t="s">
        <v>672</v>
      </c>
      <c r="D91" s="14" t="str">
        <f t="shared" si="0"/>
        <v>Error?</v>
      </c>
    </row>
    <row r="92" spans="1:4" x14ac:dyDescent="0.2">
      <c r="A92" s="55">
        <v>31</v>
      </c>
      <c r="B92" s="1232">
        <f>'Assets-Liab 5-6'!C39</f>
        <v>9404228</v>
      </c>
      <c r="D92" s="14" t="str">
        <f t="shared" si="0"/>
        <v>Error?</v>
      </c>
    </row>
    <row r="93" spans="1:4" x14ac:dyDescent="0.2">
      <c r="A93" s="55">
        <v>32</v>
      </c>
      <c r="B93" s="1232">
        <f>'Assets-Liab 5-6'!C41</f>
        <v>9406697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167715</v>
      </c>
      <c r="D719" s="14" t="str">
        <f t="shared" si="10"/>
        <v>Error?</v>
      </c>
    </row>
    <row r="720" spans="1:4" x14ac:dyDescent="0.2">
      <c r="A720" s="55">
        <v>659</v>
      </c>
      <c r="B720" s="1232">
        <f>'Expenditures 15-22'!C33</f>
        <v>4855393</v>
      </c>
      <c r="C720" s="14" t="s">
        <v>672</v>
      </c>
      <c r="D720" s="14" t="str">
        <f t="shared" si="10"/>
        <v>Error?</v>
      </c>
    </row>
    <row r="721" spans="1:4" x14ac:dyDescent="0.2">
      <c r="A721" s="55">
        <v>660</v>
      </c>
      <c r="B721" s="1232">
        <f>'Expenditures 15-22'!C36</f>
        <v>146422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899137</v>
      </c>
      <c r="D723" s="14" t="str">
        <f t="shared" si="10"/>
        <v>Error?</v>
      </c>
    </row>
    <row r="724" spans="1:4" x14ac:dyDescent="0.2">
      <c r="A724" s="55">
        <v>663</v>
      </c>
      <c r="B724" s="1232">
        <f>'Expenditures 15-22'!C39</f>
        <v>290041</v>
      </c>
      <c r="D724" s="14" t="str">
        <f t="shared" si="10"/>
        <v>Error?</v>
      </c>
    </row>
    <row r="725" spans="1:4" x14ac:dyDescent="0.2">
      <c r="A725" s="55">
        <v>664</v>
      </c>
      <c r="B725" s="1232">
        <f>'Expenditures 15-22'!C40</f>
        <v>555857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1891457</v>
      </c>
      <c r="C727" s="14" t="s">
        <v>672</v>
      </c>
      <c r="D727" s="14" t="str">
        <f t="shared" si="10"/>
        <v>Error?</v>
      </c>
    </row>
    <row r="728" spans="1:4" x14ac:dyDescent="0.2">
      <c r="A728" s="55">
        <v>667</v>
      </c>
      <c r="B728" s="1232">
        <f>'Expenditures 15-22'!C44</f>
        <v>10618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10618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395231</v>
      </c>
      <c r="D733" s="14" t="str">
        <f t="shared" si="10"/>
        <v>Error?</v>
      </c>
    </row>
    <row r="734" spans="1:4" x14ac:dyDescent="0.2">
      <c r="A734" s="55">
        <v>673</v>
      </c>
      <c r="B734" s="1232">
        <f>'Expenditures 15-22'!C53</f>
        <v>395231</v>
      </c>
      <c r="C734" s="14" t="s">
        <v>672</v>
      </c>
      <c r="D734" s="14" t="str">
        <f t="shared" si="10"/>
        <v>Error?</v>
      </c>
    </row>
    <row r="735" spans="1:4" x14ac:dyDescent="0.2">
      <c r="A735" s="55">
        <v>674</v>
      </c>
      <c r="B735" s="1232">
        <f>'Expenditures 15-22'!C55</f>
        <v>185887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185887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181916</v>
      </c>
      <c r="D739" s="14" t="str">
        <f t="shared" si="10"/>
        <v>Error?</v>
      </c>
    </row>
    <row r="740" spans="1:4" x14ac:dyDescent="0.2">
      <c r="A740" s="55">
        <v>679</v>
      </c>
      <c r="B740" s="1232">
        <f>'Expenditures 15-22'!C61</f>
        <v>184229</v>
      </c>
      <c r="D740" s="14" t="str">
        <f t="shared" si="10"/>
        <v>Error?</v>
      </c>
    </row>
    <row r="741" spans="1:4" x14ac:dyDescent="0.2">
      <c r="A741" s="55">
        <v>680</v>
      </c>
      <c r="B741" s="1232">
        <f>'Expenditures 15-22'!C62</f>
        <v>50425</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416570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77098</v>
      </c>
      <c r="D751" s="14" t="str">
        <f t="shared" si="10"/>
        <v>Error?</v>
      </c>
    </row>
    <row r="752" spans="1:4" x14ac:dyDescent="0.2">
      <c r="A752" s="83">
        <v>691</v>
      </c>
      <c r="D752" s="14" t="str">
        <f t="shared" si="10"/>
        <v>OK</v>
      </c>
    </row>
    <row r="753" spans="1:4" x14ac:dyDescent="0.2">
      <c r="A753" s="55">
        <v>692</v>
      </c>
      <c r="B753" s="1232">
        <f>'Expenditures 15-22'!C72</f>
        <v>77098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2976861</v>
      </c>
      <c r="C755" s="14" t="s">
        <v>672</v>
      </c>
      <c r="D755" s="14" t="str">
        <f t="shared" si="10"/>
        <v>Error?</v>
      </c>
    </row>
    <row r="756" spans="1:4" x14ac:dyDescent="0.2">
      <c r="A756" s="55">
        <v>695</v>
      </c>
      <c r="B756" s="1232">
        <f>'Expenditures 15-22'!C75</f>
        <v>72413</v>
      </c>
      <c r="D756" s="14" t="str">
        <f t="shared" si="10"/>
        <v>Error?</v>
      </c>
    </row>
    <row r="757" spans="1:4" x14ac:dyDescent="0.2">
      <c r="A757" s="55">
        <v>696</v>
      </c>
      <c r="B757" s="1232">
        <f>'Expenditures 15-22'!C114</f>
        <v>7904667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12267</v>
      </c>
      <c r="D777" s="14" t="str">
        <f t="shared" si="11"/>
        <v>Error?</v>
      </c>
    </row>
    <row r="778" spans="1:4" x14ac:dyDescent="0.2">
      <c r="A778" s="55">
        <v>717</v>
      </c>
      <c r="B778" s="1232">
        <f>'Expenditures 15-22'!D33</f>
        <v>1342442</v>
      </c>
      <c r="C778" s="14" t="s">
        <v>672</v>
      </c>
      <c r="D778" s="14" t="str">
        <f t="shared" si="11"/>
        <v>Error?</v>
      </c>
    </row>
    <row r="779" spans="1:4" x14ac:dyDescent="0.2">
      <c r="A779" s="55">
        <v>718</v>
      </c>
      <c r="B779" s="1232">
        <f>'Expenditures 15-22'!D36</f>
        <v>12985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229991</v>
      </c>
      <c r="D781" s="14" t="str">
        <f t="shared" si="11"/>
        <v>Error?</v>
      </c>
    </row>
    <row r="782" spans="1:4" x14ac:dyDescent="0.2">
      <c r="A782" s="55">
        <v>721</v>
      </c>
      <c r="B782" s="1232">
        <f>'Expenditures 15-22'!D39</f>
        <v>51769</v>
      </c>
      <c r="D782" s="14" t="str">
        <f t="shared" si="11"/>
        <v>Error?</v>
      </c>
    </row>
    <row r="783" spans="1:4" x14ac:dyDescent="0.2">
      <c r="A783" s="55">
        <v>722</v>
      </c>
      <c r="B783" s="1232">
        <f>'Expenditures 15-22'!D40</f>
        <v>81972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376717</v>
      </c>
      <c r="C785" s="14" t="s">
        <v>672</v>
      </c>
      <c r="D785" s="14" t="str">
        <f t="shared" si="11"/>
        <v>Error?</v>
      </c>
    </row>
    <row r="786" spans="1:4" x14ac:dyDescent="0.2">
      <c r="A786" s="55">
        <v>725</v>
      </c>
      <c r="B786" s="1232">
        <f>'Expenditures 15-22'!D44</f>
        <v>976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976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84052</v>
      </c>
      <c r="D791" s="14" t="str">
        <f t="shared" si="11"/>
        <v>Error?</v>
      </c>
    </row>
    <row r="792" spans="1:4" x14ac:dyDescent="0.2">
      <c r="A792" s="55">
        <v>731</v>
      </c>
      <c r="B792" s="1232">
        <f>'Expenditures 15-22'!D53</f>
        <v>84052</v>
      </c>
      <c r="C792" s="14" t="s">
        <v>672</v>
      </c>
      <c r="D792" s="14" t="str">
        <f t="shared" si="11"/>
        <v>Error?</v>
      </c>
    </row>
    <row r="793" spans="1:4" x14ac:dyDescent="0.2">
      <c r="A793" s="55">
        <v>732</v>
      </c>
      <c r="B793" s="1232">
        <f>'Expenditures 15-22'!D55</f>
        <v>28975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28975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45190</v>
      </c>
      <c r="D797" s="14" t="str">
        <f t="shared" si="11"/>
        <v>Error?</v>
      </c>
    </row>
    <row r="798" spans="1:4" x14ac:dyDescent="0.2">
      <c r="A798" s="55">
        <v>737</v>
      </c>
      <c r="B798" s="1232">
        <f>'Expenditures 15-22'!D61</f>
        <v>54654</v>
      </c>
      <c r="D798" s="14" t="str">
        <f t="shared" si="11"/>
        <v>Error?</v>
      </c>
    </row>
    <row r="799" spans="1:4" x14ac:dyDescent="0.2">
      <c r="A799" s="55">
        <v>738</v>
      </c>
      <c r="B799" s="1232">
        <f>'Expenditures 15-22'!D62</f>
        <v>17260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117104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26339</v>
      </c>
      <c r="D809" s="14" t="str">
        <f t="shared" si="11"/>
        <v>Error?</v>
      </c>
    </row>
    <row r="810" spans="1:4" x14ac:dyDescent="0.2">
      <c r="A810" s="83">
        <v>749</v>
      </c>
      <c r="D810" s="14" t="str">
        <f t="shared" si="11"/>
        <v>OK</v>
      </c>
    </row>
    <row r="811" spans="1:4" x14ac:dyDescent="0.2">
      <c r="A811" s="55">
        <v>750</v>
      </c>
      <c r="B811" s="1232">
        <f>'Expenditures 15-22'!D72</f>
        <v>26339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634163</v>
      </c>
      <c r="C813" s="14" t="s">
        <v>672</v>
      </c>
      <c r="D813" s="14" t="str">
        <f t="shared" si="11"/>
        <v>Error?</v>
      </c>
    </row>
    <row r="814" spans="1:4" x14ac:dyDescent="0.2">
      <c r="A814" s="55">
        <v>753</v>
      </c>
      <c r="B814" s="1232">
        <f>'Expenditures 15-22'!D75</f>
        <v>11411</v>
      </c>
      <c r="D814" s="14" t="str">
        <f t="shared" si="11"/>
        <v>Error?</v>
      </c>
    </row>
    <row r="815" spans="1:4" x14ac:dyDescent="0.2">
      <c r="A815" s="55">
        <v>754</v>
      </c>
      <c r="B815" s="1232">
        <f>'Expenditures 15-22'!D114</f>
        <v>1988016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9600</v>
      </c>
      <c r="D835" s="14" t="str">
        <f t="shared" si="12"/>
        <v>Error?</v>
      </c>
    </row>
    <row r="836" spans="1:4" x14ac:dyDescent="0.2">
      <c r="A836" s="55">
        <v>775</v>
      </c>
      <c r="B836" s="1232">
        <f>'Expenditures 15-22'!E33</f>
        <v>420235</v>
      </c>
      <c r="C836" s="14" t="s">
        <v>672</v>
      </c>
      <c r="D836" s="14" t="str">
        <f t="shared" si="12"/>
        <v>Error?</v>
      </c>
    </row>
    <row r="837" spans="1:4" x14ac:dyDescent="0.2">
      <c r="A837" s="55">
        <v>776</v>
      </c>
      <c r="B837" s="1232">
        <f>'Expenditures 15-22'!E36</f>
        <v>425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2438</v>
      </c>
      <c r="D839" s="14" t="str">
        <f t="shared" si="12"/>
        <v>Error?</v>
      </c>
    </row>
    <row r="840" spans="1:4" x14ac:dyDescent="0.2">
      <c r="A840" s="55">
        <v>779</v>
      </c>
      <c r="B840" s="1232">
        <f>'Expenditures 15-22'!E39</f>
        <v>556</v>
      </c>
      <c r="D840" s="14" t="str">
        <f t="shared" si="12"/>
        <v>Error?</v>
      </c>
    </row>
    <row r="841" spans="1:4" x14ac:dyDescent="0.2">
      <c r="A841" s="55">
        <v>780</v>
      </c>
      <c r="B841" s="1232">
        <f>'Expenditures 15-22'!E40</f>
        <v>2869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6288</v>
      </c>
      <c r="C843" s="14" t="s">
        <v>672</v>
      </c>
      <c r="D843" s="14" t="str">
        <f t="shared" si="12"/>
        <v>Error?</v>
      </c>
    </row>
    <row r="844" spans="1:4" x14ac:dyDescent="0.2">
      <c r="A844" s="55">
        <v>783</v>
      </c>
      <c r="B844" s="1232">
        <f>'Expenditures 15-22'!E44</f>
        <v>75685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27834</v>
      </c>
      <c r="D846" s="14" t="str">
        <f t="shared" si="12"/>
        <v>Error?</v>
      </c>
    </row>
    <row r="847" spans="1:4" x14ac:dyDescent="0.2">
      <c r="A847" s="55">
        <v>786</v>
      </c>
      <c r="B847" s="1232">
        <f>'Expenditures 15-22'!E47</f>
        <v>103519</v>
      </c>
      <c r="C847" s="14" t="s">
        <v>672</v>
      </c>
      <c r="D847" s="14" t="str">
        <f t="shared" si="12"/>
        <v>Error?</v>
      </c>
    </row>
    <row r="848" spans="1:4" x14ac:dyDescent="0.2">
      <c r="A848" s="55">
        <v>787</v>
      </c>
      <c r="B848" s="1232">
        <f>'Expenditures 15-22'!E49</f>
        <v>112252</v>
      </c>
      <c r="D848" s="14" t="str">
        <f t="shared" si="12"/>
        <v>Error?</v>
      </c>
    </row>
    <row r="849" spans="1:4" x14ac:dyDescent="0.2">
      <c r="A849" s="55">
        <v>788</v>
      </c>
      <c r="B849" s="1232">
        <f>'Expenditures 15-22'!E50</f>
        <v>11142</v>
      </c>
      <c r="D849" s="14" t="str">
        <f t="shared" si="12"/>
        <v>Error?</v>
      </c>
    </row>
    <row r="850" spans="1:4" x14ac:dyDescent="0.2">
      <c r="A850" s="55">
        <v>789</v>
      </c>
      <c r="B850" s="1232">
        <f>'Expenditures 15-22'!E53</f>
        <v>123394</v>
      </c>
      <c r="C850" s="14" t="s">
        <v>672</v>
      </c>
      <c r="D850" s="14" t="str">
        <f t="shared" si="12"/>
        <v>Error?</v>
      </c>
    </row>
    <row r="851" spans="1:4" x14ac:dyDescent="0.2">
      <c r="A851" s="55">
        <v>790</v>
      </c>
      <c r="B851" s="1232">
        <f>'Expenditures 15-22'!E55</f>
        <v>31883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31883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917</v>
      </c>
      <c r="D855" s="14" t="str">
        <f t="shared" si="12"/>
        <v>Error?</v>
      </c>
    </row>
    <row r="856" spans="1:4" x14ac:dyDescent="0.2">
      <c r="A856" s="55">
        <v>795</v>
      </c>
      <c r="B856" s="1232">
        <f>'Expenditures 15-22'!E61</f>
        <v>98928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10161</v>
      </c>
      <c r="D859" s="14" t="str">
        <f t="shared" si="12"/>
        <v>Error?</v>
      </c>
    </row>
    <row r="860" spans="1:4" x14ac:dyDescent="0.2">
      <c r="A860" s="83">
        <v>799</v>
      </c>
      <c r="D860" s="14" t="str">
        <f t="shared" si="12"/>
        <v>OK</v>
      </c>
    </row>
    <row r="861" spans="1:4" x14ac:dyDescent="0.2">
      <c r="A861" s="55">
        <v>800</v>
      </c>
      <c r="B861" s="1232">
        <f>'Expenditures 15-22'!E65</f>
        <v>110006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67770</v>
      </c>
      <c r="D867" s="14" t="str">
        <f t="shared" si="12"/>
        <v>Error?</v>
      </c>
    </row>
    <row r="868" spans="1:4" x14ac:dyDescent="0.2">
      <c r="A868" s="83">
        <v>807</v>
      </c>
      <c r="D868" s="14" t="str">
        <f t="shared" si="12"/>
        <v>OK</v>
      </c>
    </row>
    <row r="869" spans="1:4" x14ac:dyDescent="0.2">
      <c r="A869" s="55">
        <v>808</v>
      </c>
      <c r="B869" s="1232">
        <f>'Expenditures 15-22'!E72</f>
        <v>67770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442860</v>
      </c>
      <c r="C871" s="14" t="s">
        <v>672</v>
      </c>
      <c r="D871" s="14" t="str">
        <f t="shared" si="12"/>
        <v>Error?</v>
      </c>
    </row>
    <row r="872" spans="1:4" x14ac:dyDescent="0.2">
      <c r="A872" s="55">
        <v>811</v>
      </c>
      <c r="B872" s="1232">
        <f>'Expenditures 15-22'!E75</f>
        <v>2871</v>
      </c>
      <c r="D872" s="14" t="str">
        <f t="shared" si="12"/>
        <v>Error?</v>
      </c>
    </row>
    <row r="873" spans="1:4" x14ac:dyDescent="0.2">
      <c r="A873" s="55">
        <v>812</v>
      </c>
      <c r="B873" s="1232">
        <f>'Expenditures 15-22'!E114</f>
        <v>1023864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3656</v>
      </c>
      <c r="D893" s="14" t="str">
        <f t="shared" si="12"/>
        <v>Error?</v>
      </c>
    </row>
    <row r="894" spans="1:4" x14ac:dyDescent="0.2">
      <c r="A894" s="55">
        <v>833</v>
      </c>
      <c r="B894" s="1232">
        <f>'Expenditures 15-22'!F33</f>
        <v>70443</v>
      </c>
      <c r="C894" s="14" t="s">
        <v>672</v>
      </c>
      <c r="D894" s="14" t="str">
        <f t="shared" si="12"/>
        <v>Error?</v>
      </c>
    </row>
    <row r="895" spans="1:4" x14ac:dyDescent="0.2">
      <c r="A895" s="55">
        <v>834</v>
      </c>
      <c r="B895" s="1232">
        <f>'Expenditures 15-22'!F36</f>
        <v>133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2835</v>
      </c>
      <c r="D897" s="14" t="str">
        <f t="shared" si="13"/>
        <v>Error?</v>
      </c>
    </row>
    <row r="898" spans="1:4" x14ac:dyDescent="0.2">
      <c r="A898" s="55">
        <v>837</v>
      </c>
      <c r="B898" s="1232">
        <f>'Expenditures 15-22'!F39</f>
        <v>732</v>
      </c>
      <c r="D898" s="14" t="str">
        <f t="shared" si="13"/>
        <v>Error?</v>
      </c>
    </row>
    <row r="899" spans="1:4" x14ac:dyDescent="0.2">
      <c r="A899" s="55">
        <v>838</v>
      </c>
      <c r="B899" s="1232">
        <f>'Expenditures 15-22'!F40</f>
        <v>7144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10844</v>
      </c>
      <c r="C901" s="14" t="s">
        <v>672</v>
      </c>
      <c r="D901" s="14" t="str">
        <f t="shared" si="13"/>
        <v>Error?</v>
      </c>
    </row>
    <row r="902" spans="1:4" x14ac:dyDescent="0.2">
      <c r="A902" s="55">
        <v>841</v>
      </c>
      <c r="B902" s="1232">
        <f>'Expenditures 15-22'!F44</f>
        <v>14194</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14194</v>
      </c>
      <c r="C905" s="14" t="s">
        <v>672</v>
      </c>
      <c r="D905" s="14" t="str">
        <f t="shared" si="13"/>
        <v>Error?</v>
      </c>
    </row>
    <row r="906" spans="1:4" x14ac:dyDescent="0.2">
      <c r="A906" s="55">
        <v>845</v>
      </c>
      <c r="B906" s="1232">
        <f>'Expenditures 15-22'!F49</f>
        <v>5328</v>
      </c>
      <c r="D906" s="14" t="str">
        <f t="shared" si="13"/>
        <v>Error?</v>
      </c>
    </row>
    <row r="907" spans="1:4" x14ac:dyDescent="0.2">
      <c r="A907" s="55">
        <v>846</v>
      </c>
      <c r="B907" s="1232">
        <f>'Expenditures 15-22'!F50</f>
        <v>52</v>
      </c>
      <c r="D907" s="14" t="str">
        <f t="shared" si="13"/>
        <v>Error?</v>
      </c>
    </row>
    <row r="908" spans="1:4" x14ac:dyDescent="0.2">
      <c r="A908" s="55">
        <v>847</v>
      </c>
      <c r="B908" s="1232">
        <f>'Expenditures 15-22'!F53</f>
        <v>5380</v>
      </c>
      <c r="C908" s="14" t="s">
        <v>672</v>
      </c>
      <c r="D908" s="14" t="str">
        <f t="shared" si="13"/>
        <v>Error?</v>
      </c>
    </row>
    <row r="909" spans="1:4" x14ac:dyDescent="0.2">
      <c r="A909" s="55">
        <v>848</v>
      </c>
      <c r="B909" s="1232">
        <f>'Expenditures 15-22'!F55</f>
        <v>9283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9283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344</v>
      </c>
      <c r="D913" s="14" t="str">
        <f t="shared" si="13"/>
        <v>Error?</v>
      </c>
    </row>
    <row r="914" spans="1:4" x14ac:dyDescent="0.2">
      <c r="A914" s="55">
        <v>853</v>
      </c>
      <c r="B914" s="1232">
        <f>'Expenditures 15-22'!F61</f>
        <v>131344</v>
      </c>
      <c r="D914" s="14" t="str">
        <f t="shared" si="13"/>
        <v>Error?</v>
      </c>
    </row>
    <row r="915" spans="1:4" x14ac:dyDescent="0.2">
      <c r="A915" s="55">
        <v>854</v>
      </c>
      <c r="B915" s="1232">
        <f>'Expenditures 15-22'!F62</f>
        <v>1599</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1404</v>
      </c>
      <c r="D917" s="14" t="str">
        <f t="shared" si="13"/>
        <v>Error?</v>
      </c>
    </row>
    <row r="918" spans="1:4" x14ac:dyDescent="0.2">
      <c r="A918" s="83">
        <v>857</v>
      </c>
      <c r="D918" s="14" t="str">
        <f t="shared" si="13"/>
        <v>OK</v>
      </c>
    </row>
    <row r="919" spans="1:4" x14ac:dyDescent="0.2">
      <c r="A919" s="55">
        <v>858</v>
      </c>
      <c r="B919" s="1232">
        <f>'Expenditures 15-22'!F65</f>
        <v>134691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12652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925</v>
      </c>
      <c r="D925" s="14" t="str">
        <f t="shared" si="13"/>
        <v>Error?</v>
      </c>
    </row>
    <row r="926" spans="1:4" x14ac:dyDescent="0.2">
      <c r="A926" s="83">
        <v>865</v>
      </c>
      <c r="D926" s="14" t="str">
        <f t="shared" si="13"/>
        <v>OK</v>
      </c>
    </row>
    <row r="927" spans="1:4" x14ac:dyDescent="0.2">
      <c r="A927" s="55">
        <v>866</v>
      </c>
      <c r="B927" s="1232">
        <f>'Expenditures 15-22'!F72</f>
        <v>13577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187969</v>
      </c>
      <c r="C929" s="14" t="s">
        <v>672</v>
      </c>
      <c r="D929" s="14" t="str">
        <f t="shared" si="13"/>
        <v>Error?</v>
      </c>
    </row>
    <row r="930" spans="1:4" x14ac:dyDescent="0.2">
      <c r="A930" s="55">
        <v>869</v>
      </c>
      <c r="B930" s="1232">
        <f>'Expenditures 15-22'!F75</f>
        <v>32</v>
      </c>
      <c r="D930" s="14" t="str">
        <f t="shared" si="13"/>
        <v>Error?</v>
      </c>
    </row>
    <row r="931" spans="1:4" x14ac:dyDescent="0.2">
      <c r="A931" s="55">
        <v>870</v>
      </c>
      <c r="B931" s="1232">
        <f>'Expenditures 15-22'!F114</f>
        <v>258444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36370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12257</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12257</v>
      </c>
      <c r="C959" s="14" t="s">
        <v>672</v>
      </c>
      <c r="D959" s="14" t="str">
        <f t="shared" ref="D959:D1022" si="14">IF(ISBLANK(B959),"OK",IF(A959-B959=0,"OK","Error?"))</f>
        <v>Error?</v>
      </c>
    </row>
    <row r="960" spans="1:4" x14ac:dyDescent="0.2">
      <c r="A960" s="55">
        <v>899</v>
      </c>
      <c r="B960" s="1232">
        <f>'Expenditures 15-22'!G44</f>
        <v>549</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549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1560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1560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1327972</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1327972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1342338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1378708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193238</v>
      </c>
      <c r="C1107" s="14" t="s">
        <v>672</v>
      </c>
      <c r="D1107" s="14" t="str">
        <f t="shared" si="16"/>
        <v>Error?</v>
      </c>
    </row>
    <row r="1108" spans="1:4" x14ac:dyDescent="0.2">
      <c r="A1108" s="55">
        <v>1047</v>
      </c>
      <c r="B1108" s="1232">
        <f>'Expenditures 15-22'!K33</f>
        <v>6724883</v>
      </c>
      <c r="C1108" s="14" t="s">
        <v>672</v>
      </c>
      <c r="D1108" s="14" t="str">
        <f t="shared" si="16"/>
        <v>Error?</v>
      </c>
    </row>
    <row r="1109" spans="1:4" x14ac:dyDescent="0.2">
      <c r="A1109" s="55">
        <v>1048</v>
      </c>
      <c r="B1109" s="1232">
        <f>'Expenditures 15-22'!K36</f>
        <v>159965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1134401</v>
      </c>
      <c r="C1111" s="14" t="s">
        <v>672</v>
      </c>
      <c r="D1111" s="14" t="str">
        <f t="shared" si="16"/>
        <v>Error?</v>
      </c>
    </row>
    <row r="1112" spans="1:4" x14ac:dyDescent="0.2">
      <c r="A1112" s="55">
        <v>1051</v>
      </c>
      <c r="B1112" s="1232">
        <f>'Expenditures 15-22'!K39</f>
        <v>343098</v>
      </c>
      <c r="C1112" s="14" t="s">
        <v>672</v>
      </c>
      <c r="D1112" s="14" t="str">
        <f t="shared" si="16"/>
        <v>Error?</v>
      </c>
    </row>
    <row r="1113" spans="1:4" x14ac:dyDescent="0.2">
      <c r="A1113" s="55">
        <v>1052</v>
      </c>
      <c r="B1113" s="1232">
        <f>'Expenditures 15-22'!K40</f>
        <v>660099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2297563</v>
      </c>
      <c r="C1115" s="14" t="s">
        <v>672</v>
      </c>
      <c r="D1115" s="14" t="str">
        <f t="shared" si="16"/>
        <v>Error?</v>
      </c>
    </row>
    <row r="1116" spans="1:4" x14ac:dyDescent="0.2">
      <c r="A1116" s="55">
        <v>1055</v>
      </c>
      <c r="B1116" s="1232">
        <f>'Expenditures 15-22'!K44</f>
        <v>102022</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27834</v>
      </c>
      <c r="C1118" s="14" t="s">
        <v>672</v>
      </c>
      <c r="D1118" s="14" t="str">
        <f t="shared" si="16"/>
        <v>Error?</v>
      </c>
    </row>
    <row r="1119" spans="1:4" x14ac:dyDescent="0.2">
      <c r="A1119" s="55">
        <v>1058</v>
      </c>
      <c r="B1119" s="1232">
        <f>'Expenditures 15-22'!K47</f>
        <v>129856</v>
      </c>
      <c r="C1119" s="14" t="s">
        <v>672</v>
      </c>
      <c r="D1119" s="14" t="str">
        <f t="shared" si="16"/>
        <v>Error?</v>
      </c>
    </row>
    <row r="1120" spans="1:4" x14ac:dyDescent="0.2">
      <c r="A1120" s="55">
        <v>1059</v>
      </c>
      <c r="B1120" s="1232">
        <f>'Expenditures 15-22'!K49</f>
        <v>117580</v>
      </c>
      <c r="C1120" s="14" t="s">
        <v>672</v>
      </c>
      <c r="D1120" s="14" t="str">
        <f t="shared" si="16"/>
        <v>Error?</v>
      </c>
    </row>
    <row r="1121" spans="1:4" x14ac:dyDescent="0.2">
      <c r="A1121" s="55">
        <v>1060</v>
      </c>
      <c r="B1121" s="1232">
        <f>'Expenditures 15-22'!K50</f>
        <v>490477</v>
      </c>
      <c r="C1121" s="14" t="s">
        <v>672</v>
      </c>
      <c r="D1121" s="14" t="str">
        <f t="shared" si="16"/>
        <v>Error?</v>
      </c>
    </row>
    <row r="1122" spans="1:4" x14ac:dyDescent="0.2">
      <c r="A1122" s="55">
        <v>1061</v>
      </c>
      <c r="B1122" s="1232">
        <f>'Expenditures 15-22'!K53</f>
        <v>608057</v>
      </c>
      <c r="C1122" s="14" t="s">
        <v>672</v>
      </c>
      <c r="D1122" s="14" t="str">
        <f t="shared" si="16"/>
        <v>Error?</v>
      </c>
    </row>
    <row r="1123" spans="1:4" x14ac:dyDescent="0.2">
      <c r="A1123" s="55">
        <v>1062</v>
      </c>
      <c r="B1123" s="1232">
        <f>'Expenditures 15-22'!K55</f>
        <v>257588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257588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228367</v>
      </c>
      <c r="C1127" s="14" t="s">
        <v>672</v>
      </c>
      <c r="D1127" s="14" t="str">
        <f t="shared" si="16"/>
        <v>Error?</v>
      </c>
    </row>
    <row r="1128" spans="1:4" x14ac:dyDescent="0.2">
      <c r="A1128" s="55">
        <v>1067</v>
      </c>
      <c r="B1128" s="1232">
        <f>'Expenditures 15-22'!K61</f>
        <v>1797127</v>
      </c>
      <c r="C1128" s="14" t="s">
        <v>672</v>
      </c>
      <c r="D1128" s="14" t="str">
        <f t="shared" si="16"/>
        <v>Error?</v>
      </c>
    </row>
    <row r="1129" spans="1:4" x14ac:dyDescent="0.2">
      <c r="A1129" s="55">
        <v>1068</v>
      </c>
      <c r="B1129" s="1232">
        <f>'Expenditures 15-22'!K62</f>
        <v>69284</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11565</v>
      </c>
      <c r="C1131" s="14" t="s">
        <v>672</v>
      </c>
      <c r="D1131" s="14" t="str">
        <f t="shared" si="16"/>
        <v>Error?</v>
      </c>
    </row>
    <row r="1132" spans="1:4" x14ac:dyDescent="0.2">
      <c r="A1132" s="83">
        <v>1071</v>
      </c>
      <c r="D1132" s="14" t="str">
        <f t="shared" si="16"/>
        <v>OK</v>
      </c>
    </row>
    <row r="1133" spans="1:4" x14ac:dyDescent="0.2">
      <c r="A1133" s="55">
        <v>1072</v>
      </c>
      <c r="B1133" s="1232">
        <f>'Expenditures 15-22'!K65</f>
        <v>2106343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12652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172132</v>
      </c>
      <c r="C1139" s="14" t="s">
        <v>672</v>
      </c>
      <c r="D1139" s="14" t="str">
        <f t="shared" si="16"/>
        <v>Error?</v>
      </c>
    </row>
    <row r="1140" spans="1:4" x14ac:dyDescent="0.2">
      <c r="A1140" s="83">
        <v>1079</v>
      </c>
      <c r="D1140" s="14" t="str">
        <f t="shared" si="16"/>
        <v>OK</v>
      </c>
    </row>
    <row r="1141" spans="1:4" x14ac:dyDescent="0.2">
      <c r="A1141" s="55">
        <v>1080</v>
      </c>
      <c r="B1141" s="1232">
        <f>'Expenditures 15-22'!K72</f>
        <v>184784</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5584191</v>
      </c>
      <c r="C1143" s="14" t="s">
        <v>672</v>
      </c>
      <c r="D1143" s="14" t="str">
        <f t="shared" si="16"/>
        <v>Error?</v>
      </c>
    </row>
    <row r="1144" spans="1:4" x14ac:dyDescent="0.2">
      <c r="A1144" s="55">
        <v>1083</v>
      </c>
      <c r="B1144" s="1232">
        <f>'Expenditures 15-22'!K75</f>
        <v>86727</v>
      </c>
      <c r="C1144" s="14" t="s">
        <v>672</v>
      </c>
      <c r="D1144" s="14" t="str">
        <f t="shared" si="16"/>
        <v>Error?</v>
      </c>
    </row>
    <row r="1145" spans="1:4" x14ac:dyDescent="0.2">
      <c r="A1145" s="55">
        <v>1084</v>
      </c>
      <c r="B1145" s="1232">
        <f>'Expenditures 15-22'!K102</f>
        <v>157898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12553699</v>
      </c>
      <c r="C1152" s="14" t="s">
        <v>672</v>
      </c>
      <c r="D1152" s="14" t="str">
        <f t="shared" si="17"/>
        <v>Error?</v>
      </c>
    </row>
    <row r="1153" spans="1:4" x14ac:dyDescent="0.2">
      <c r="A1153" s="55">
        <v>1092</v>
      </c>
      <c r="B1153" s="1232">
        <f>'Expenditures 15-22'!K115</f>
        <v>157681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9246547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9404228</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159845</v>
      </c>
      <c r="D2008" s="14" t="str">
        <f t="shared" si="30"/>
        <v>Error?</v>
      </c>
    </row>
    <row r="2009" spans="1:4" x14ac:dyDescent="0.2">
      <c r="A2009" s="55">
        <v>1948</v>
      </c>
      <c r="B2009" s="1232">
        <f>'Cap Outlay Deprec 27'!C8</f>
        <v>2574873</v>
      </c>
      <c r="D2009" s="14" t="str">
        <f t="shared" si="30"/>
        <v>Error?</v>
      </c>
    </row>
    <row r="2010" spans="1:4" x14ac:dyDescent="0.2">
      <c r="A2010" s="55">
        <v>1949</v>
      </c>
      <c r="B2010" s="1232">
        <f>'Cap Outlay Deprec 27'!C10</f>
        <v>561143</v>
      </c>
      <c r="D2010" s="14" t="str">
        <f t="shared" si="30"/>
        <v>Error?</v>
      </c>
    </row>
    <row r="2011" spans="1:4" x14ac:dyDescent="0.2">
      <c r="A2011" s="55">
        <v>1950</v>
      </c>
      <c r="B2011" s="1232">
        <f>'Cap Outlay Deprec 27'!C12</f>
        <v>857127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4152988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1333824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13897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1347721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11500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11500</v>
      </c>
      <c r="C2025" s="14" t="s">
        <v>672</v>
      </c>
      <c r="D2025" s="14" t="str">
        <f t="shared" si="30"/>
        <v>Error?</v>
      </c>
    </row>
    <row r="2026" spans="1:4" x14ac:dyDescent="0.2">
      <c r="A2026" s="55">
        <v>1965</v>
      </c>
      <c r="B2026" s="1232">
        <f>'Cap Outlay Deprec 27'!F5</f>
        <v>159845</v>
      </c>
      <c r="C2026" s="14" t="s">
        <v>672</v>
      </c>
      <c r="D2026" s="14" t="str">
        <f t="shared" si="30"/>
        <v>Error?</v>
      </c>
    </row>
    <row r="2027" spans="1:4" x14ac:dyDescent="0.2">
      <c r="A2027" s="55">
        <v>1966</v>
      </c>
      <c r="B2027" s="1232">
        <f>'Cap Outlay Deprec 27'!F8</f>
        <v>3908697</v>
      </c>
      <c r="C2027" s="14" t="s">
        <v>672</v>
      </c>
      <c r="D2027" s="14" t="str">
        <f t="shared" si="30"/>
        <v>Error?</v>
      </c>
    </row>
    <row r="2028" spans="1:4" x14ac:dyDescent="0.2">
      <c r="A2028" s="55">
        <v>1967</v>
      </c>
      <c r="B2028" s="1232">
        <f>'Cap Outlay Deprec 27'!F10</f>
        <v>561143</v>
      </c>
      <c r="C2028" s="14" t="s">
        <v>672</v>
      </c>
      <c r="D2028" s="14" t="str">
        <f t="shared" si="30"/>
        <v>Error?</v>
      </c>
    </row>
    <row r="2029" spans="1:4" x14ac:dyDescent="0.2">
      <c r="A2029" s="55">
        <v>1968</v>
      </c>
      <c r="B2029" s="1232">
        <f>'Cap Outlay Deprec 27'!F12</f>
        <v>859524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5489209</v>
      </c>
      <c r="C2031" s="14" t="s">
        <v>672</v>
      </c>
      <c r="D2031" s="14" t="str">
        <f t="shared" si="30"/>
        <v>Error?</v>
      </c>
    </row>
    <row r="2032" spans="1:4" x14ac:dyDescent="0.2">
      <c r="A2032" s="83">
        <v>1971</v>
      </c>
      <c r="D2032" s="14" t="str">
        <f t="shared" si="30"/>
        <v>OK</v>
      </c>
    </row>
    <row r="2033" spans="1:4" x14ac:dyDescent="0.2">
      <c r="A2033" s="55">
        <v>1972</v>
      </c>
      <c r="B2033" s="1232">
        <f>'Cap Outlay Deprec 27'!H8</f>
        <v>1088196</v>
      </c>
      <c r="D2033" s="14" t="str">
        <f t="shared" si="30"/>
        <v>Error?</v>
      </c>
    </row>
    <row r="2034" spans="1:4" x14ac:dyDescent="0.2">
      <c r="A2034" s="55">
        <v>1973</v>
      </c>
      <c r="B2034" s="1232">
        <f>'Cap Outlay Deprec 27'!H10</f>
        <v>374544</v>
      </c>
      <c r="D2034" s="14" t="str">
        <f t="shared" si="30"/>
        <v>Error?</v>
      </c>
    </row>
    <row r="2035" spans="1:4" x14ac:dyDescent="0.2">
      <c r="A2035" s="55">
        <v>1974</v>
      </c>
      <c r="B2035" s="1232">
        <f>'Cap Outlay Deprec 27'!H12</f>
        <v>580533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2043273</v>
      </c>
      <c r="C2037" s="14" t="s">
        <v>672</v>
      </c>
      <c r="D2037" s="14" t="str">
        <f t="shared" si="30"/>
        <v>Error?</v>
      </c>
    </row>
    <row r="2038" spans="1:4" x14ac:dyDescent="0.2">
      <c r="A2038" s="83">
        <v>1977</v>
      </c>
      <c r="D2038" s="14" t="str">
        <f t="shared" si="30"/>
        <v>OK</v>
      </c>
    </row>
    <row r="2039" spans="1:4" x14ac:dyDescent="0.2">
      <c r="A2039" s="55">
        <v>1978</v>
      </c>
      <c r="B2039" s="1232">
        <f>'Cap Outlay Deprec 27'!I8</f>
        <v>126285</v>
      </c>
      <c r="D2039" s="14" t="str">
        <f t="shared" si="30"/>
        <v>Error?</v>
      </c>
    </row>
    <row r="2040" spans="1:4" x14ac:dyDescent="0.2">
      <c r="A2040" s="55">
        <v>1979</v>
      </c>
      <c r="B2040" s="1232">
        <f>'Cap Outlay Deprec 27'!I10</f>
        <v>27149</v>
      </c>
      <c r="D2040" s="14" t="str">
        <f t="shared" si="30"/>
        <v>Error?</v>
      </c>
    </row>
    <row r="2041" spans="1:4" x14ac:dyDescent="0.2">
      <c r="A2041" s="55">
        <v>1980</v>
      </c>
      <c r="B2041" s="1232">
        <f>'Cap Outlay Deprec 27'!I12</f>
        <v>64717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218151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11500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11500</v>
      </c>
      <c r="C2049" s="14" t="s">
        <v>672</v>
      </c>
      <c r="D2049" s="14" t="str">
        <f t="shared" si="31"/>
        <v>Error?</v>
      </c>
    </row>
    <row r="2050" spans="1:4" x14ac:dyDescent="0.2">
      <c r="A2050" s="83">
        <v>1989</v>
      </c>
      <c r="D2050" s="14" t="str">
        <f t="shared" si="31"/>
        <v>OK</v>
      </c>
    </row>
    <row r="2051" spans="1:4" x14ac:dyDescent="0.2">
      <c r="A2051" s="55">
        <v>1990</v>
      </c>
      <c r="B2051" s="1232">
        <f>'Cap Outlay Deprec 27'!K8</f>
        <v>1214481</v>
      </c>
      <c r="C2051" s="14" t="s">
        <v>672</v>
      </c>
      <c r="D2051" s="14" t="str">
        <f t="shared" si="31"/>
        <v>Error?</v>
      </c>
    </row>
    <row r="2052" spans="1:4" x14ac:dyDescent="0.2">
      <c r="A2052" s="55">
        <v>1991</v>
      </c>
      <c r="B2052" s="1232">
        <f>'Cap Outlay Deprec 27'!K10</f>
        <v>401693</v>
      </c>
      <c r="C2052" s="14" t="s">
        <v>672</v>
      </c>
      <c r="D2052" s="14" t="str">
        <f t="shared" si="31"/>
        <v>Error?</v>
      </c>
    </row>
    <row r="2053" spans="1:4" x14ac:dyDescent="0.2">
      <c r="A2053" s="55">
        <v>1992</v>
      </c>
      <c r="B2053" s="1232">
        <f>'Cap Outlay Deprec 27'!K12</f>
        <v>633750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2249924</v>
      </c>
      <c r="C2055" s="14" t="s">
        <v>672</v>
      </c>
      <c r="D2055" s="14" t="str">
        <f t="shared" si="31"/>
        <v>Error?</v>
      </c>
    </row>
    <row r="2056" spans="1:4" x14ac:dyDescent="0.2">
      <c r="A2056" s="55">
        <v>1995</v>
      </c>
      <c r="B2056" s="1232">
        <f>'Cap Outlay Deprec 27'!L5</f>
        <v>159845</v>
      </c>
      <c r="C2056" s="14" t="s">
        <v>672</v>
      </c>
      <c r="D2056" s="14" t="str">
        <f t="shared" si="31"/>
        <v>Error?</v>
      </c>
    </row>
    <row r="2057" spans="1:4" x14ac:dyDescent="0.2">
      <c r="A2057" s="55">
        <v>1996</v>
      </c>
      <c r="B2057" s="1232">
        <f>'Cap Outlay Deprec 27'!L8</f>
        <v>2694216</v>
      </c>
      <c r="C2057" s="14" t="s">
        <v>672</v>
      </c>
      <c r="D2057" s="14" t="str">
        <f t="shared" si="31"/>
        <v>Error?</v>
      </c>
    </row>
    <row r="2058" spans="1:4" x14ac:dyDescent="0.2">
      <c r="A2058" s="55">
        <v>1997</v>
      </c>
      <c r="B2058" s="1232">
        <f>'Cap Outlay Deprec 27'!L10</f>
        <v>159450</v>
      </c>
      <c r="C2058" s="14" t="s">
        <v>672</v>
      </c>
      <c r="D2058" s="14" t="str">
        <f t="shared" si="31"/>
        <v>Error?</v>
      </c>
    </row>
    <row r="2059" spans="1:4" x14ac:dyDescent="0.2">
      <c r="A2059" s="55">
        <v>1998</v>
      </c>
      <c r="B2059" s="1232">
        <f>'Cap Outlay Deprec 27'!L12</f>
        <v>225774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3239285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157898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9230098</v>
      </c>
      <c r="C2551" s="14" t="s">
        <v>672</v>
      </c>
      <c r="D2551" s="14" t="str">
        <f t="shared" si="38"/>
        <v>Error?</v>
      </c>
    </row>
    <row r="2552" spans="1:4" x14ac:dyDescent="0.2">
      <c r="A2552" s="83">
        <v>2491</v>
      </c>
      <c r="D2552" s="14" t="str">
        <f t="shared" si="38"/>
        <v>OK</v>
      </c>
    </row>
    <row r="2553" spans="1:4" x14ac:dyDescent="0.2">
      <c r="A2553" s="55">
        <v>2492</v>
      </c>
      <c r="B2553" s="1232">
        <f>'Acct Summary 7-8'!C6</f>
        <v>879287</v>
      </c>
      <c r="C2553" s="14" t="s">
        <v>672</v>
      </c>
      <c r="D2553" s="14" t="str">
        <f t="shared" si="38"/>
        <v>Error?</v>
      </c>
    </row>
    <row r="2554" spans="1:4" x14ac:dyDescent="0.2">
      <c r="A2554" s="55">
        <v>2493</v>
      </c>
      <c r="B2554" s="1232">
        <f>'Acct Summary 7-8'!C7</f>
        <v>2601995</v>
      </c>
      <c r="C2554" s="14" t="s">
        <v>672</v>
      </c>
      <c r="D2554" s="14" t="str">
        <f t="shared" si="38"/>
        <v>Error?</v>
      </c>
    </row>
    <row r="2555" spans="1:4" x14ac:dyDescent="0.2">
      <c r="A2555" s="55">
        <v>2494</v>
      </c>
      <c r="B2555" s="1232">
        <f>'Acct Summary 7-8'!C8</f>
        <v>12711380</v>
      </c>
      <c r="C2555" s="14" t="s">
        <v>672</v>
      </c>
      <c r="D2555" s="14" t="str">
        <f t="shared" si="38"/>
        <v>Error?</v>
      </c>
    </row>
    <row r="2556" spans="1:4" x14ac:dyDescent="0.2">
      <c r="A2556" s="55">
        <v>2495</v>
      </c>
      <c r="B2556" s="1232">
        <f>'Acct Summary 7-8'!C12</f>
        <v>6724883</v>
      </c>
      <c r="C2556" s="14" t="s">
        <v>672</v>
      </c>
      <c r="D2556" s="14" t="str">
        <f t="shared" si="38"/>
        <v>Error?</v>
      </c>
    </row>
    <row r="2557" spans="1:4" x14ac:dyDescent="0.2">
      <c r="A2557" s="55">
        <v>2496</v>
      </c>
      <c r="B2557" s="1232">
        <f>'Acct Summary 7-8'!C13</f>
        <v>5584191</v>
      </c>
      <c r="C2557" s="14" t="s">
        <v>672</v>
      </c>
      <c r="D2557" s="14" t="str">
        <f t="shared" si="38"/>
        <v>Error?</v>
      </c>
    </row>
    <row r="2558" spans="1:4" x14ac:dyDescent="0.2">
      <c r="A2558" s="55">
        <v>2497</v>
      </c>
      <c r="B2558" s="1232">
        <f>'Acct Summary 7-8'!C14</f>
        <v>86727</v>
      </c>
      <c r="C2558" s="14" t="s">
        <v>672</v>
      </c>
      <c r="D2558" s="14" t="str">
        <f t="shared" si="38"/>
        <v>Error?</v>
      </c>
    </row>
    <row r="2559" spans="1:4" x14ac:dyDescent="0.2">
      <c r="A2559" s="55">
        <v>2498</v>
      </c>
      <c r="B2559" s="1232">
        <f>'Acct Summary 7-8'!C15</f>
        <v>157898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12553699</v>
      </c>
      <c r="C2561" s="14" t="s">
        <v>672</v>
      </c>
      <c r="D2561" s="14" t="str">
        <f t="shared" si="39"/>
        <v>Error?</v>
      </c>
    </row>
    <row r="2562" spans="1:4" x14ac:dyDescent="0.2">
      <c r="A2562" s="55">
        <v>2501</v>
      </c>
      <c r="B2562" s="1232">
        <f>'Acct Summary 7-8'!C20</f>
        <v>157681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157898</v>
      </c>
      <c r="C2789" s="14" t="s">
        <v>672</v>
      </c>
      <c r="D2789" s="14" t="str">
        <f t="shared" si="42"/>
        <v>Error?</v>
      </c>
    </row>
    <row r="2790" spans="1:4" x14ac:dyDescent="0.2">
      <c r="A2790" s="55">
        <v>2729</v>
      </c>
      <c r="B2790" s="1232">
        <f>'Expenditures 15-22'!E102</f>
        <v>157898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22372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22372</v>
      </c>
      <c r="D2914" s="14" t="str">
        <f t="shared" si="44"/>
        <v>Error?</v>
      </c>
    </row>
    <row r="2915" spans="1:4" x14ac:dyDescent="0.2">
      <c r="A2915" s="83">
        <v>2854</v>
      </c>
      <c r="D2915" s="14" t="str">
        <f t="shared" si="44"/>
        <v>OK</v>
      </c>
    </row>
    <row r="2916" spans="1:4" x14ac:dyDescent="0.2">
      <c r="A2916" s="55">
        <v>2855</v>
      </c>
      <c r="B2916" s="1232">
        <f>'Assets-Liab 5-6'!L34</f>
        <v>22372</v>
      </c>
      <c r="C2916" s="14" t="s">
        <v>672</v>
      </c>
      <c r="D2916" s="14" t="str">
        <f t="shared" si="44"/>
        <v>Error?</v>
      </c>
    </row>
    <row r="2917" spans="1:4" x14ac:dyDescent="0.2">
      <c r="A2917" s="55">
        <v>2856</v>
      </c>
      <c r="B2917" s="1232">
        <f>'Assets-Liab 5-6'!L41</f>
        <v>22372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157898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157898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157681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4641638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1326213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410635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66787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36370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6481643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8179826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22372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2798861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15510241</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2798861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15352560</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9404228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49098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202530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308470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8680287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8988757</v>
      </c>
      <c r="C5087" s="14" t="s">
        <v>672</v>
      </c>
      <c r="D5087" s="14" t="str">
        <f t="shared" si="78"/>
        <v>Error?</v>
      </c>
    </row>
    <row r="5088" spans="1:4" x14ac:dyDescent="0.2">
      <c r="A5088" s="55">
        <v>5027</v>
      </c>
      <c r="B5088" s="1232">
        <f>'Revenues 9-14'!C65</f>
        <v>188375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188375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52966</v>
      </c>
      <c r="D5119" s="14" t="str">
        <f t="shared" ref="D5119:D5182" si="79">IF(ISBLANK(B5119),"OK",IF(A5119-B5119=0,"OK","Error?"))</f>
        <v>Error?</v>
      </c>
    </row>
    <row r="5120" spans="1:4" x14ac:dyDescent="0.2">
      <c r="A5120" s="55">
        <v>5059</v>
      </c>
      <c r="B5120" s="1232">
        <f>'Revenues 9-14'!C108</f>
        <v>52966</v>
      </c>
      <c r="C5120" s="14" t="s">
        <v>672</v>
      </c>
      <c r="D5120" s="14" t="str">
        <f t="shared" si="79"/>
        <v>Error?</v>
      </c>
    </row>
    <row r="5121" spans="1:4" x14ac:dyDescent="0.2">
      <c r="A5121" s="55">
        <v>5060</v>
      </c>
      <c r="B5121" s="1232">
        <f>'Revenues 9-14'!C109</f>
        <v>9230098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879287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879287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879287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879287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57213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2293154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2350367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2601995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2601995</v>
      </c>
      <c r="C5326" s="14" t="s">
        <v>672</v>
      </c>
      <c r="D5326" s="14" t="str">
        <f t="shared" si="82"/>
        <v>Error?</v>
      </c>
    </row>
    <row r="5327" spans="1:4" x14ac:dyDescent="0.2">
      <c r="A5327" s="55">
        <v>5266</v>
      </c>
      <c r="B5327" s="1232">
        <f>'Revenues 9-14'!C275</f>
        <v>12711380</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1197739</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8513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20619</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1415</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157681</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1.6767032870747073E-2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50002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46040</v>
      </c>
      <c r="D7251" s="14" t="str">
        <f t="shared" si="112"/>
        <v>Error?</v>
      </c>
    </row>
    <row r="7252" spans="1:4" x14ac:dyDescent="0.2">
      <c r="A7252">
        <f t="shared" si="113"/>
        <v>7191</v>
      </c>
      <c r="B7252" s="1232">
        <f>'Expenditures 15-22'!D9</f>
        <v>3962</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218151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2017-01-24T15:49:32Z</dcterms:modified>
</cp:coreProperties>
</file>